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cat\OneDrive\Рабочий стол\Краснобогатырская\3. По зам ИА от 16.05.2025 (в рабочем порядке)\"/>
    </mc:Choice>
  </mc:AlternateContent>
  <xr:revisionPtr revIDLastSave="0" documentId="13_ncr:1_{A86913AC-207C-4B08-96A2-3E9D7A2118E4}" xr6:coauthVersionLast="47" xr6:coauthVersionMax="47" xr10:uidLastSave="{00000000-0000-0000-0000-000000000000}"/>
  <bookViews>
    <workbookView xWindow="-108" yWindow="-108" windowWidth="23256" windowHeight="13896" xr2:uid="{32595240-38C0-46D4-A09B-83BE0DF7A57C}"/>
  </bookViews>
  <sheets>
    <sheet name="Смета по ТСН-2001(с доп.43" sheetId="7" r:id="rId1"/>
    <sheet name="Source" sheetId="1" r:id="rId2"/>
    <sheet name="SourceObSm" sheetId="2" r:id="rId3"/>
    <sheet name="SmtRes" sheetId="3" r:id="rId4"/>
    <sheet name="EtalonRes" sheetId="4" r:id="rId5"/>
    <sheet name="SrcPoprs" sheetId="5" r:id="rId6"/>
    <sheet name="SrcKA" sheetId="6" r:id="rId7"/>
  </sheets>
  <definedNames>
    <definedName name="_xlnm.Print_Titles" localSheetId="0">'Смета по ТСН-2001(с доп.43'!$27:$27</definedName>
    <definedName name="_xlnm.Print_Area" localSheetId="0">'Смета по ТСН-2001(с доп.43'!$A$1:$K$296</definedName>
  </definedNames>
  <calcPr calcId="191029" iterate="1"/>
</workbook>
</file>

<file path=xl/calcChain.xml><?xml version="1.0" encoding="utf-8"?>
<calcChain xmlns="http://schemas.openxmlformats.org/spreadsheetml/2006/main">
  <c r="I92" i="1" l="1"/>
  <c r="H294" i="7"/>
  <c r="H291" i="7"/>
  <c r="C294" i="7"/>
  <c r="C291" i="7"/>
  <c r="J22" i="7"/>
  <c r="I22" i="7"/>
  <c r="H288" i="7"/>
  <c r="J288" i="7"/>
  <c r="H287" i="7"/>
  <c r="J287" i="7"/>
  <c r="A286" i="7"/>
  <c r="H284" i="7"/>
  <c r="J284" i="7"/>
  <c r="H283" i="7"/>
  <c r="J283" i="7"/>
  <c r="A282" i="7"/>
  <c r="H280" i="7"/>
  <c r="J280" i="7"/>
  <c r="H279" i="7"/>
  <c r="J279" i="7"/>
  <c r="A278" i="7"/>
  <c r="AA276" i="7"/>
  <c r="Z276" i="7"/>
  <c r="Y276" i="7"/>
  <c r="H275" i="7"/>
  <c r="G275" i="7"/>
  <c r="E275" i="7"/>
  <c r="J274" i="7"/>
  <c r="E274" i="7"/>
  <c r="J273" i="7"/>
  <c r="E273" i="7"/>
  <c r="J272" i="7"/>
  <c r="E272" i="7"/>
  <c r="J271" i="7"/>
  <c r="H271" i="7"/>
  <c r="G271" i="7"/>
  <c r="F271" i="7"/>
  <c r="J270" i="7"/>
  <c r="H270" i="7"/>
  <c r="G270" i="7"/>
  <c r="F270" i="7"/>
  <c r="J269" i="7"/>
  <c r="H269" i="7"/>
  <c r="G269" i="7"/>
  <c r="F269" i="7"/>
  <c r="D268" i="7"/>
  <c r="AA266" i="7"/>
  <c r="Z266" i="7"/>
  <c r="Y266" i="7"/>
  <c r="J264" i="7"/>
  <c r="H264" i="7"/>
  <c r="G264" i="7"/>
  <c r="F264" i="7"/>
  <c r="D264" i="7"/>
  <c r="B264" i="7"/>
  <c r="AA262" i="7"/>
  <c r="Z262" i="7"/>
  <c r="Y262" i="7"/>
  <c r="H261" i="7"/>
  <c r="G261" i="7"/>
  <c r="E261" i="7"/>
  <c r="J260" i="7"/>
  <c r="E260" i="7"/>
  <c r="J259" i="7"/>
  <c r="E259" i="7"/>
  <c r="J258" i="7"/>
  <c r="E258" i="7"/>
  <c r="J257" i="7"/>
  <c r="I257" i="7"/>
  <c r="W257" i="7" s="1"/>
  <c r="H257" i="7"/>
  <c r="G257" i="7"/>
  <c r="F257" i="7"/>
  <c r="J256" i="7"/>
  <c r="I256" i="7"/>
  <c r="H256" i="7"/>
  <c r="G256" i="7"/>
  <c r="F256" i="7"/>
  <c r="J255" i="7"/>
  <c r="I255" i="7"/>
  <c r="H255" i="7"/>
  <c r="G255" i="7"/>
  <c r="F255" i="7"/>
  <c r="C254" i="7"/>
  <c r="V253" i="7"/>
  <c r="K260" i="7" s="1"/>
  <c r="U253" i="7"/>
  <c r="I260" i="7" s="1"/>
  <c r="S253" i="7"/>
  <c r="I259" i="7" s="1"/>
  <c r="Q253" i="7"/>
  <c r="I258" i="7" s="1"/>
  <c r="E253" i="7"/>
  <c r="D253" i="7"/>
  <c r="B252" i="7"/>
  <c r="AA250" i="7"/>
  <c r="Z250" i="7"/>
  <c r="Y250" i="7"/>
  <c r="J249" i="7"/>
  <c r="I249" i="7"/>
  <c r="O250" i="7" s="1"/>
  <c r="E249" i="7"/>
  <c r="K248" i="7"/>
  <c r="J248" i="7"/>
  <c r="I248" i="7"/>
  <c r="W248" i="7" s="1"/>
  <c r="H248" i="7"/>
  <c r="G248" i="7"/>
  <c r="F248" i="7"/>
  <c r="K247" i="7"/>
  <c r="J247" i="7"/>
  <c r="I247" i="7"/>
  <c r="H247" i="7"/>
  <c r="G247" i="7"/>
  <c r="F247" i="7"/>
  <c r="C246" i="7"/>
  <c r="V245" i="7"/>
  <c r="K249" i="7" s="1"/>
  <c r="T245" i="7"/>
  <c r="R245" i="7"/>
  <c r="U245" i="7"/>
  <c r="S245" i="7"/>
  <c r="Q245" i="7"/>
  <c r="E245" i="7"/>
  <c r="D245" i="7"/>
  <c r="AA243" i="7"/>
  <c r="Z243" i="7"/>
  <c r="Y243" i="7"/>
  <c r="I242" i="7"/>
  <c r="AB242" i="7" s="1"/>
  <c r="H242" i="7"/>
  <c r="G242" i="7"/>
  <c r="E242" i="7"/>
  <c r="J241" i="7"/>
  <c r="E241" i="7"/>
  <c r="J240" i="7"/>
  <c r="E240" i="7"/>
  <c r="J239" i="7"/>
  <c r="E239" i="7"/>
  <c r="K238" i="7"/>
  <c r="J238" i="7"/>
  <c r="I238" i="7"/>
  <c r="W238" i="7" s="1"/>
  <c r="H238" i="7"/>
  <c r="G238" i="7"/>
  <c r="F238" i="7"/>
  <c r="K237" i="7"/>
  <c r="J237" i="7"/>
  <c r="I237" i="7"/>
  <c r="H237" i="7"/>
  <c r="G237" i="7"/>
  <c r="F237" i="7"/>
  <c r="K236" i="7"/>
  <c r="J236" i="7"/>
  <c r="I236" i="7"/>
  <c r="W236" i="7" s="1"/>
  <c r="H236" i="7"/>
  <c r="G236" i="7"/>
  <c r="F236" i="7"/>
  <c r="V235" i="7"/>
  <c r="K241" i="7" s="1"/>
  <c r="T235" i="7"/>
  <c r="K240" i="7" s="1"/>
  <c r="R235" i="7"/>
  <c r="K239" i="7" s="1"/>
  <c r="U235" i="7"/>
  <c r="I241" i="7" s="1"/>
  <c r="S235" i="7"/>
  <c r="I240" i="7" s="1"/>
  <c r="Q235" i="7"/>
  <c r="I239" i="7" s="1"/>
  <c r="E235" i="7"/>
  <c r="D235" i="7"/>
  <c r="AA233" i="7"/>
  <c r="Z233" i="7"/>
  <c r="Y233" i="7"/>
  <c r="I232" i="7"/>
  <c r="AB232" i="7" s="1"/>
  <c r="H232" i="7"/>
  <c r="G232" i="7"/>
  <c r="E232" i="7"/>
  <c r="J231" i="7"/>
  <c r="E231" i="7"/>
  <c r="J230" i="7"/>
  <c r="E230" i="7"/>
  <c r="J229" i="7"/>
  <c r="E229" i="7"/>
  <c r="K228" i="7"/>
  <c r="J228" i="7"/>
  <c r="I228" i="7"/>
  <c r="W228" i="7" s="1"/>
  <c r="H228" i="7"/>
  <c r="G228" i="7"/>
  <c r="F228" i="7"/>
  <c r="K227" i="7"/>
  <c r="J227" i="7"/>
  <c r="I227" i="7"/>
  <c r="H227" i="7"/>
  <c r="G227" i="7"/>
  <c r="F227" i="7"/>
  <c r="K226" i="7"/>
  <c r="J226" i="7"/>
  <c r="I226" i="7"/>
  <c r="W226" i="7" s="1"/>
  <c r="H226" i="7"/>
  <c r="G226" i="7"/>
  <c r="F226" i="7"/>
  <c r="C225" i="7"/>
  <c r="V224" i="7"/>
  <c r="K231" i="7" s="1"/>
  <c r="T224" i="7"/>
  <c r="K230" i="7" s="1"/>
  <c r="R224" i="7"/>
  <c r="K229" i="7" s="1"/>
  <c r="U224" i="7"/>
  <c r="I231" i="7" s="1"/>
  <c r="S224" i="7"/>
  <c r="I230" i="7" s="1"/>
  <c r="Q224" i="7"/>
  <c r="I229" i="7" s="1"/>
  <c r="E224" i="7"/>
  <c r="D224" i="7"/>
  <c r="B223" i="7"/>
  <c r="A221" i="7"/>
  <c r="H219" i="7"/>
  <c r="J219" i="7"/>
  <c r="H218" i="7"/>
  <c r="J218" i="7"/>
  <c r="A217" i="7"/>
  <c r="AA215" i="7"/>
  <c r="Z215" i="7"/>
  <c r="Y215" i="7"/>
  <c r="K214" i="7"/>
  <c r="P215" i="7" s="1"/>
  <c r="J214" i="7"/>
  <c r="I214" i="7"/>
  <c r="H214" i="7"/>
  <c r="G214" i="7"/>
  <c r="F214" i="7"/>
  <c r="C213" i="7"/>
  <c r="V212" i="7"/>
  <c r="T212" i="7"/>
  <c r="R212" i="7"/>
  <c r="U212" i="7"/>
  <c r="S212" i="7"/>
  <c r="Q212" i="7"/>
  <c r="E212" i="7"/>
  <c r="D212" i="7"/>
  <c r="B212" i="7"/>
  <c r="AA210" i="7"/>
  <c r="Z210" i="7"/>
  <c r="Y210" i="7"/>
  <c r="I209" i="7"/>
  <c r="AB209" i="7" s="1"/>
  <c r="H209" i="7"/>
  <c r="G209" i="7"/>
  <c r="E209" i="7"/>
  <c r="J208" i="7"/>
  <c r="E208" i="7"/>
  <c r="J207" i="7"/>
  <c r="E207" i="7"/>
  <c r="J206" i="7"/>
  <c r="E206" i="7"/>
  <c r="K205" i="7"/>
  <c r="J205" i="7"/>
  <c r="I205" i="7"/>
  <c r="W205" i="7" s="1"/>
  <c r="H205" i="7"/>
  <c r="G205" i="7"/>
  <c r="F205" i="7"/>
  <c r="K204" i="7"/>
  <c r="J204" i="7"/>
  <c r="I204" i="7"/>
  <c r="H204" i="7"/>
  <c r="G204" i="7"/>
  <c r="F204" i="7"/>
  <c r="K203" i="7"/>
  <c r="J203" i="7"/>
  <c r="I203" i="7"/>
  <c r="W203" i="7" s="1"/>
  <c r="H203" i="7"/>
  <c r="G203" i="7"/>
  <c r="F203" i="7"/>
  <c r="C202" i="7"/>
  <c r="V201" i="7"/>
  <c r="K208" i="7" s="1"/>
  <c r="T201" i="7"/>
  <c r="K207" i="7" s="1"/>
  <c r="R201" i="7"/>
  <c r="K206" i="7" s="1"/>
  <c r="U201" i="7"/>
  <c r="I208" i="7" s="1"/>
  <c r="S201" i="7"/>
  <c r="I207" i="7" s="1"/>
  <c r="Q201" i="7"/>
  <c r="I206" i="7" s="1"/>
  <c r="E201" i="7"/>
  <c r="D201" i="7"/>
  <c r="B201" i="7"/>
  <c r="AA199" i="7"/>
  <c r="Z199" i="7"/>
  <c r="X199" i="7"/>
  <c r="I198" i="7"/>
  <c r="AB198" i="7" s="1"/>
  <c r="H198" i="7"/>
  <c r="G198" i="7"/>
  <c r="E198" i="7"/>
  <c r="J197" i="7"/>
  <c r="E197" i="7"/>
  <c r="J196" i="7"/>
  <c r="E196" i="7"/>
  <c r="J195" i="7"/>
  <c r="E195" i="7"/>
  <c r="K194" i="7"/>
  <c r="J194" i="7"/>
  <c r="I194" i="7"/>
  <c r="W194" i="7" s="1"/>
  <c r="H194" i="7"/>
  <c r="G194" i="7"/>
  <c r="F194" i="7"/>
  <c r="K193" i="7"/>
  <c r="J193" i="7"/>
  <c r="I193" i="7"/>
  <c r="H193" i="7"/>
  <c r="G193" i="7"/>
  <c r="F193" i="7"/>
  <c r="K192" i="7"/>
  <c r="J192" i="7"/>
  <c r="I192" i="7"/>
  <c r="W192" i="7" s="1"/>
  <c r="H192" i="7"/>
  <c r="G192" i="7"/>
  <c r="F192" i="7"/>
  <c r="C191" i="7"/>
  <c r="V190" i="7"/>
  <c r="K197" i="7" s="1"/>
  <c r="T190" i="7"/>
  <c r="K196" i="7" s="1"/>
  <c r="R190" i="7"/>
  <c r="K195" i="7" s="1"/>
  <c r="U190" i="7"/>
  <c r="I197" i="7" s="1"/>
  <c r="S190" i="7"/>
  <c r="I196" i="7" s="1"/>
  <c r="Q190" i="7"/>
  <c r="I195" i="7" s="1"/>
  <c r="E190" i="7"/>
  <c r="D190" i="7"/>
  <c r="AA188" i="7"/>
  <c r="Z188" i="7"/>
  <c r="Y188" i="7"/>
  <c r="I187" i="7"/>
  <c r="AB187" i="7" s="1"/>
  <c r="H187" i="7"/>
  <c r="G187" i="7"/>
  <c r="E187" i="7"/>
  <c r="J186" i="7"/>
  <c r="E186" i="7"/>
  <c r="J185" i="7"/>
  <c r="E185" i="7"/>
  <c r="K184" i="7"/>
  <c r="J184" i="7"/>
  <c r="I184" i="7"/>
  <c r="H184" i="7"/>
  <c r="G184" i="7"/>
  <c r="F184" i="7"/>
  <c r="K183" i="7"/>
  <c r="J183" i="7"/>
  <c r="I183" i="7"/>
  <c r="H183" i="7"/>
  <c r="G183" i="7"/>
  <c r="F183" i="7"/>
  <c r="K182" i="7"/>
  <c r="J182" i="7"/>
  <c r="I182" i="7"/>
  <c r="H182" i="7"/>
  <c r="G182" i="7"/>
  <c r="F182" i="7"/>
  <c r="C181" i="7"/>
  <c r="V180" i="7"/>
  <c r="T180" i="7"/>
  <c r="K186" i="7" s="1"/>
  <c r="R180" i="7"/>
  <c r="K185" i="7" s="1"/>
  <c r="U180" i="7"/>
  <c r="S180" i="7"/>
  <c r="I186" i="7" s="1"/>
  <c r="Q180" i="7"/>
  <c r="I185" i="7" s="1"/>
  <c r="E180" i="7"/>
  <c r="D180" i="7"/>
  <c r="AA178" i="7"/>
  <c r="Z178" i="7"/>
  <c r="X178" i="7"/>
  <c r="I177" i="7"/>
  <c r="AB177" i="7" s="1"/>
  <c r="H177" i="7"/>
  <c r="G177" i="7"/>
  <c r="E177" i="7"/>
  <c r="J176" i="7"/>
  <c r="E176" i="7"/>
  <c r="J175" i="7"/>
  <c r="E175" i="7"/>
  <c r="J174" i="7"/>
  <c r="E174" i="7"/>
  <c r="K173" i="7"/>
  <c r="J173" i="7"/>
  <c r="I173" i="7"/>
  <c r="W173" i="7" s="1"/>
  <c r="H173" i="7"/>
  <c r="G173" i="7"/>
  <c r="F173" i="7"/>
  <c r="K172" i="7"/>
  <c r="J172" i="7"/>
  <c r="I172" i="7"/>
  <c r="H172" i="7"/>
  <c r="G172" i="7"/>
  <c r="F172" i="7"/>
  <c r="K171" i="7"/>
  <c r="J171" i="7"/>
  <c r="I171" i="7"/>
  <c r="W171" i="7" s="1"/>
  <c r="H171" i="7"/>
  <c r="G171" i="7"/>
  <c r="F171" i="7"/>
  <c r="C170" i="7"/>
  <c r="V169" i="7"/>
  <c r="K176" i="7" s="1"/>
  <c r="T169" i="7"/>
  <c r="K175" i="7" s="1"/>
  <c r="R169" i="7"/>
  <c r="K174" i="7" s="1"/>
  <c r="U169" i="7"/>
  <c r="I176" i="7" s="1"/>
  <c r="S169" i="7"/>
  <c r="I175" i="7" s="1"/>
  <c r="Q169" i="7"/>
  <c r="I174" i="7" s="1"/>
  <c r="E169" i="7"/>
  <c r="D169" i="7"/>
  <c r="AA167" i="7"/>
  <c r="Z167" i="7"/>
  <c r="X167" i="7"/>
  <c r="I166" i="7"/>
  <c r="AB166" i="7" s="1"/>
  <c r="H166" i="7"/>
  <c r="G166" i="7"/>
  <c r="E166" i="7"/>
  <c r="J165" i="7"/>
  <c r="E165" i="7"/>
  <c r="J164" i="7"/>
  <c r="E164" i="7"/>
  <c r="J163" i="7"/>
  <c r="E163" i="7"/>
  <c r="K162" i="7"/>
  <c r="J162" i="7"/>
  <c r="I162" i="7"/>
  <c r="W162" i="7" s="1"/>
  <c r="H162" i="7"/>
  <c r="G162" i="7"/>
  <c r="F162" i="7"/>
  <c r="K161" i="7"/>
  <c r="J161" i="7"/>
  <c r="I161" i="7"/>
  <c r="H161" i="7"/>
  <c r="G161" i="7"/>
  <c r="F161" i="7"/>
  <c r="K160" i="7"/>
  <c r="J160" i="7"/>
  <c r="I160" i="7"/>
  <c r="H160" i="7"/>
  <c r="G160" i="7"/>
  <c r="F160" i="7"/>
  <c r="V159" i="7"/>
  <c r="K165" i="7" s="1"/>
  <c r="T159" i="7"/>
  <c r="K164" i="7" s="1"/>
  <c r="R159" i="7"/>
  <c r="K163" i="7" s="1"/>
  <c r="U159" i="7"/>
  <c r="I165" i="7" s="1"/>
  <c r="S159" i="7"/>
  <c r="I164" i="7" s="1"/>
  <c r="Q159" i="7"/>
  <c r="I163" i="7" s="1"/>
  <c r="E159" i="7"/>
  <c r="D159" i="7"/>
  <c r="AA157" i="7"/>
  <c r="Z157" i="7"/>
  <c r="X157" i="7"/>
  <c r="I156" i="7"/>
  <c r="AB156" i="7" s="1"/>
  <c r="H156" i="7"/>
  <c r="G156" i="7"/>
  <c r="E156" i="7"/>
  <c r="J155" i="7"/>
  <c r="E155" i="7"/>
  <c r="J154" i="7"/>
  <c r="E154" i="7"/>
  <c r="J153" i="7"/>
  <c r="E153" i="7"/>
  <c r="K152" i="7"/>
  <c r="J152" i="7"/>
  <c r="I152" i="7"/>
  <c r="W152" i="7" s="1"/>
  <c r="H152" i="7"/>
  <c r="G152" i="7"/>
  <c r="F152" i="7"/>
  <c r="K151" i="7"/>
  <c r="J151" i="7"/>
  <c r="I151" i="7"/>
  <c r="H151" i="7"/>
  <c r="G151" i="7"/>
  <c r="F151" i="7"/>
  <c r="K150" i="7"/>
  <c r="J150" i="7"/>
  <c r="I150" i="7"/>
  <c r="W150" i="7" s="1"/>
  <c r="H150" i="7"/>
  <c r="G150" i="7"/>
  <c r="F150" i="7"/>
  <c r="C149" i="7"/>
  <c r="V148" i="7"/>
  <c r="K155" i="7" s="1"/>
  <c r="T148" i="7"/>
  <c r="K154" i="7" s="1"/>
  <c r="R148" i="7"/>
  <c r="K153" i="7" s="1"/>
  <c r="U148" i="7"/>
  <c r="I155" i="7" s="1"/>
  <c r="S148" i="7"/>
  <c r="I154" i="7" s="1"/>
  <c r="Q148" i="7"/>
  <c r="I153" i="7" s="1"/>
  <c r="E148" i="7"/>
  <c r="D148" i="7"/>
  <c r="AA146" i="7"/>
  <c r="Z146" i="7"/>
  <c r="X146" i="7"/>
  <c r="I145" i="7"/>
  <c r="AB145" i="7" s="1"/>
  <c r="H145" i="7"/>
  <c r="G145" i="7"/>
  <c r="E145" i="7"/>
  <c r="J144" i="7"/>
  <c r="E144" i="7"/>
  <c r="J143" i="7"/>
  <c r="E143" i="7"/>
  <c r="J142" i="7"/>
  <c r="E142" i="7"/>
  <c r="K141" i="7"/>
  <c r="J141" i="7"/>
  <c r="I141" i="7"/>
  <c r="W141" i="7" s="1"/>
  <c r="H141" i="7"/>
  <c r="G141" i="7"/>
  <c r="F141" i="7"/>
  <c r="K140" i="7"/>
  <c r="J140" i="7"/>
  <c r="I140" i="7"/>
  <c r="H140" i="7"/>
  <c r="G140" i="7"/>
  <c r="F140" i="7"/>
  <c r="K139" i="7"/>
  <c r="J139" i="7"/>
  <c r="I139" i="7"/>
  <c r="H139" i="7"/>
  <c r="G139" i="7"/>
  <c r="F139" i="7"/>
  <c r="C138" i="7"/>
  <c r="V137" i="7"/>
  <c r="K144" i="7" s="1"/>
  <c r="T137" i="7"/>
  <c r="K143" i="7" s="1"/>
  <c r="R137" i="7"/>
  <c r="K142" i="7" s="1"/>
  <c r="U137" i="7"/>
  <c r="I144" i="7" s="1"/>
  <c r="S137" i="7"/>
  <c r="I143" i="7" s="1"/>
  <c r="Q137" i="7"/>
  <c r="I142" i="7" s="1"/>
  <c r="E137" i="7"/>
  <c r="D137" i="7"/>
  <c r="AA135" i="7"/>
  <c r="Z135" i="7"/>
  <c r="X135" i="7"/>
  <c r="I134" i="7"/>
  <c r="AB134" i="7" s="1"/>
  <c r="H134" i="7"/>
  <c r="G134" i="7"/>
  <c r="E134" i="7"/>
  <c r="J133" i="7"/>
  <c r="E133" i="7"/>
  <c r="J132" i="7"/>
  <c r="E132" i="7"/>
  <c r="J131" i="7"/>
  <c r="E131" i="7"/>
  <c r="K130" i="7"/>
  <c r="J130" i="7"/>
  <c r="I130" i="7"/>
  <c r="W130" i="7" s="1"/>
  <c r="H130" i="7"/>
  <c r="G130" i="7"/>
  <c r="F130" i="7"/>
  <c r="K129" i="7"/>
  <c r="J129" i="7"/>
  <c r="I129" i="7"/>
  <c r="H129" i="7"/>
  <c r="G129" i="7"/>
  <c r="F129" i="7"/>
  <c r="K128" i="7"/>
  <c r="J128" i="7"/>
  <c r="I128" i="7"/>
  <c r="W128" i="7" s="1"/>
  <c r="H128" i="7"/>
  <c r="G128" i="7"/>
  <c r="F128" i="7"/>
  <c r="C127" i="7"/>
  <c r="V126" i="7"/>
  <c r="K133" i="7" s="1"/>
  <c r="T126" i="7"/>
  <c r="K132" i="7" s="1"/>
  <c r="R126" i="7"/>
  <c r="K131" i="7" s="1"/>
  <c r="U126" i="7"/>
  <c r="I133" i="7" s="1"/>
  <c r="S126" i="7"/>
  <c r="I132" i="7" s="1"/>
  <c r="Q126" i="7"/>
  <c r="I131" i="7" s="1"/>
  <c r="E126" i="7"/>
  <c r="D126" i="7"/>
  <c r="AA124" i="7"/>
  <c r="Z124" i="7"/>
  <c r="X124" i="7"/>
  <c r="I123" i="7"/>
  <c r="AB123" i="7" s="1"/>
  <c r="H123" i="7"/>
  <c r="G123" i="7"/>
  <c r="E123" i="7"/>
  <c r="J122" i="7"/>
  <c r="E122" i="7"/>
  <c r="J121" i="7"/>
  <c r="E121" i="7"/>
  <c r="J120" i="7"/>
  <c r="E120" i="7"/>
  <c r="K119" i="7"/>
  <c r="J119" i="7"/>
  <c r="I119" i="7"/>
  <c r="W119" i="7" s="1"/>
  <c r="H119" i="7"/>
  <c r="G119" i="7"/>
  <c r="F119" i="7"/>
  <c r="K118" i="7"/>
  <c r="J118" i="7"/>
  <c r="I118" i="7"/>
  <c r="H118" i="7"/>
  <c r="G118" i="7"/>
  <c r="F118" i="7"/>
  <c r="K117" i="7"/>
  <c r="J117" i="7"/>
  <c r="I117" i="7"/>
  <c r="H117" i="7"/>
  <c r="G117" i="7"/>
  <c r="F117" i="7"/>
  <c r="C116" i="7"/>
  <c r="V115" i="7"/>
  <c r="K122" i="7" s="1"/>
  <c r="T115" i="7"/>
  <c r="K121" i="7" s="1"/>
  <c r="R115" i="7"/>
  <c r="K120" i="7" s="1"/>
  <c r="U115" i="7"/>
  <c r="I122" i="7" s="1"/>
  <c r="S115" i="7"/>
  <c r="I121" i="7" s="1"/>
  <c r="Q115" i="7"/>
  <c r="I120" i="7" s="1"/>
  <c r="E115" i="7"/>
  <c r="D115" i="7"/>
  <c r="AA113" i="7"/>
  <c r="Z113" i="7"/>
  <c r="X113" i="7"/>
  <c r="I112" i="7"/>
  <c r="AB112" i="7" s="1"/>
  <c r="H112" i="7"/>
  <c r="G112" i="7"/>
  <c r="E112" i="7"/>
  <c r="J111" i="7"/>
  <c r="E111" i="7"/>
  <c r="J110" i="7"/>
  <c r="E110" i="7"/>
  <c r="J109" i="7"/>
  <c r="I109" i="7"/>
  <c r="E109" i="7"/>
  <c r="K108" i="7"/>
  <c r="J108" i="7"/>
  <c r="I108" i="7"/>
  <c r="W108" i="7" s="1"/>
  <c r="H108" i="7"/>
  <c r="G108" i="7"/>
  <c r="F108" i="7"/>
  <c r="K107" i="7"/>
  <c r="J107" i="7"/>
  <c r="I107" i="7"/>
  <c r="H107" i="7"/>
  <c r="G107" i="7"/>
  <c r="F107" i="7"/>
  <c r="K106" i="7"/>
  <c r="J106" i="7"/>
  <c r="I106" i="7"/>
  <c r="H106" i="7"/>
  <c r="G106" i="7"/>
  <c r="F106" i="7"/>
  <c r="C105" i="7"/>
  <c r="V104" i="7"/>
  <c r="K111" i="7" s="1"/>
  <c r="T104" i="7"/>
  <c r="K110" i="7" s="1"/>
  <c r="R104" i="7"/>
  <c r="K109" i="7" s="1"/>
  <c r="U104" i="7"/>
  <c r="I111" i="7" s="1"/>
  <c r="S104" i="7"/>
  <c r="I110" i="7" s="1"/>
  <c r="Q104" i="7"/>
  <c r="E104" i="7"/>
  <c r="D104" i="7"/>
  <c r="AA102" i="7"/>
  <c r="Z102" i="7"/>
  <c r="X102" i="7"/>
  <c r="I101" i="7"/>
  <c r="AB101" i="7" s="1"/>
  <c r="H101" i="7"/>
  <c r="G101" i="7"/>
  <c r="E101" i="7"/>
  <c r="J100" i="7"/>
  <c r="E100" i="7"/>
  <c r="J99" i="7"/>
  <c r="E99" i="7"/>
  <c r="J98" i="7"/>
  <c r="E98" i="7"/>
  <c r="K97" i="7"/>
  <c r="J97" i="7"/>
  <c r="I97" i="7"/>
  <c r="W97" i="7" s="1"/>
  <c r="H97" i="7"/>
  <c r="G97" i="7"/>
  <c r="F97" i="7"/>
  <c r="K96" i="7"/>
  <c r="J96" i="7"/>
  <c r="I96" i="7"/>
  <c r="H96" i="7"/>
  <c r="G96" i="7"/>
  <c r="F96" i="7"/>
  <c r="K95" i="7"/>
  <c r="J95" i="7"/>
  <c r="I95" i="7"/>
  <c r="W95" i="7" s="1"/>
  <c r="H95" i="7"/>
  <c r="G95" i="7"/>
  <c r="F95" i="7"/>
  <c r="C94" i="7"/>
  <c r="V93" i="7"/>
  <c r="K100" i="7" s="1"/>
  <c r="T93" i="7"/>
  <c r="K99" i="7" s="1"/>
  <c r="R93" i="7"/>
  <c r="K98" i="7" s="1"/>
  <c r="U93" i="7"/>
  <c r="I100" i="7" s="1"/>
  <c r="S93" i="7"/>
  <c r="I99" i="7" s="1"/>
  <c r="Q93" i="7"/>
  <c r="I98" i="7" s="1"/>
  <c r="E93" i="7"/>
  <c r="D93" i="7"/>
  <c r="AA91" i="7"/>
  <c r="Z91" i="7"/>
  <c r="X91" i="7"/>
  <c r="I90" i="7"/>
  <c r="AB90" i="7" s="1"/>
  <c r="H90" i="7"/>
  <c r="G90" i="7"/>
  <c r="E90" i="7"/>
  <c r="J89" i="7"/>
  <c r="E89" i="7"/>
  <c r="J88" i="7"/>
  <c r="E88" i="7"/>
  <c r="J87" i="7"/>
  <c r="E87" i="7"/>
  <c r="K86" i="7"/>
  <c r="J86" i="7"/>
  <c r="I86" i="7"/>
  <c r="W86" i="7" s="1"/>
  <c r="H86" i="7"/>
  <c r="G86" i="7"/>
  <c r="F86" i="7"/>
  <c r="K85" i="7"/>
  <c r="J85" i="7"/>
  <c r="I85" i="7"/>
  <c r="H85" i="7"/>
  <c r="G85" i="7"/>
  <c r="F85" i="7"/>
  <c r="K84" i="7"/>
  <c r="J84" i="7"/>
  <c r="I84" i="7"/>
  <c r="H84" i="7"/>
  <c r="G84" i="7"/>
  <c r="F84" i="7"/>
  <c r="C83" i="7"/>
  <c r="V82" i="7"/>
  <c r="K89" i="7" s="1"/>
  <c r="T82" i="7"/>
  <c r="K88" i="7" s="1"/>
  <c r="R82" i="7"/>
  <c r="K87" i="7" s="1"/>
  <c r="U82" i="7"/>
  <c r="I89" i="7" s="1"/>
  <c r="S82" i="7"/>
  <c r="I88" i="7" s="1"/>
  <c r="Q82" i="7"/>
  <c r="I87" i="7" s="1"/>
  <c r="E82" i="7"/>
  <c r="D82" i="7"/>
  <c r="AA80" i="7"/>
  <c r="Z80" i="7"/>
  <c r="X80" i="7"/>
  <c r="I79" i="7"/>
  <c r="AB79" i="7" s="1"/>
  <c r="H79" i="7"/>
  <c r="G79" i="7"/>
  <c r="E79" i="7"/>
  <c r="J78" i="7"/>
  <c r="E78" i="7"/>
  <c r="J77" i="7"/>
  <c r="E77" i="7"/>
  <c r="J76" i="7"/>
  <c r="E76" i="7"/>
  <c r="K75" i="7"/>
  <c r="J75" i="7"/>
  <c r="I75" i="7"/>
  <c r="W75" i="7" s="1"/>
  <c r="H75" i="7"/>
  <c r="G75" i="7"/>
  <c r="F75" i="7"/>
  <c r="K74" i="7"/>
  <c r="J74" i="7"/>
  <c r="I74" i="7"/>
  <c r="H74" i="7"/>
  <c r="G74" i="7"/>
  <c r="F74" i="7"/>
  <c r="K73" i="7"/>
  <c r="J73" i="7"/>
  <c r="I73" i="7"/>
  <c r="W73" i="7" s="1"/>
  <c r="H73" i="7"/>
  <c r="G73" i="7"/>
  <c r="F73" i="7"/>
  <c r="V72" i="7"/>
  <c r="K78" i="7" s="1"/>
  <c r="T72" i="7"/>
  <c r="K77" i="7" s="1"/>
  <c r="R72" i="7"/>
  <c r="K76" i="7" s="1"/>
  <c r="U72" i="7"/>
  <c r="I78" i="7" s="1"/>
  <c r="S72" i="7"/>
  <c r="I77" i="7" s="1"/>
  <c r="Q72" i="7"/>
  <c r="I76" i="7" s="1"/>
  <c r="E72" i="7"/>
  <c r="D72" i="7"/>
  <c r="AA70" i="7"/>
  <c r="Z70" i="7"/>
  <c r="X70" i="7"/>
  <c r="I69" i="7"/>
  <c r="AB69" i="7" s="1"/>
  <c r="H69" i="7"/>
  <c r="G69" i="7"/>
  <c r="E69" i="7"/>
  <c r="J68" i="7"/>
  <c r="E68" i="7"/>
  <c r="J67" i="7"/>
  <c r="E67" i="7"/>
  <c r="J66" i="7"/>
  <c r="E66" i="7"/>
  <c r="K65" i="7"/>
  <c r="J65" i="7"/>
  <c r="I65" i="7"/>
  <c r="W65" i="7" s="1"/>
  <c r="H65" i="7"/>
  <c r="G65" i="7"/>
  <c r="F65" i="7"/>
  <c r="K64" i="7"/>
  <c r="J64" i="7"/>
  <c r="I64" i="7"/>
  <c r="H64" i="7"/>
  <c r="G64" i="7"/>
  <c r="F64" i="7"/>
  <c r="K63" i="7"/>
  <c r="J63" i="7"/>
  <c r="I63" i="7"/>
  <c r="W63" i="7" s="1"/>
  <c r="H63" i="7"/>
  <c r="G63" i="7"/>
  <c r="F63" i="7"/>
  <c r="C62" i="7"/>
  <c r="V61" i="7"/>
  <c r="K68" i="7" s="1"/>
  <c r="T61" i="7"/>
  <c r="K67" i="7" s="1"/>
  <c r="R61" i="7"/>
  <c r="K66" i="7" s="1"/>
  <c r="U61" i="7"/>
  <c r="I68" i="7" s="1"/>
  <c r="S61" i="7"/>
  <c r="I67" i="7" s="1"/>
  <c r="Q61" i="7"/>
  <c r="I66" i="7" s="1"/>
  <c r="E61" i="7"/>
  <c r="D61" i="7"/>
  <c r="AA59" i="7"/>
  <c r="Z59" i="7"/>
  <c r="X59" i="7"/>
  <c r="I58" i="7"/>
  <c r="AB58" i="7" s="1"/>
  <c r="H58" i="7"/>
  <c r="G58" i="7"/>
  <c r="E58" i="7"/>
  <c r="J57" i="7"/>
  <c r="E57" i="7"/>
  <c r="J56" i="7"/>
  <c r="E56" i="7"/>
  <c r="J55" i="7"/>
  <c r="E55" i="7"/>
  <c r="K54" i="7"/>
  <c r="J54" i="7"/>
  <c r="I54" i="7"/>
  <c r="W54" i="7" s="1"/>
  <c r="H54" i="7"/>
  <c r="G54" i="7"/>
  <c r="F54" i="7"/>
  <c r="K53" i="7"/>
  <c r="J53" i="7"/>
  <c r="I53" i="7"/>
  <c r="H53" i="7"/>
  <c r="G53" i="7"/>
  <c r="F53" i="7"/>
  <c r="K52" i="7"/>
  <c r="J52" i="7"/>
  <c r="I52" i="7"/>
  <c r="W52" i="7" s="1"/>
  <c r="H52" i="7"/>
  <c r="G52" i="7"/>
  <c r="F52" i="7"/>
  <c r="C51" i="7"/>
  <c r="V50" i="7"/>
  <c r="K57" i="7" s="1"/>
  <c r="T50" i="7"/>
  <c r="K56" i="7" s="1"/>
  <c r="R50" i="7"/>
  <c r="K55" i="7" s="1"/>
  <c r="U50" i="7"/>
  <c r="I57" i="7" s="1"/>
  <c r="S50" i="7"/>
  <c r="I56" i="7" s="1"/>
  <c r="Q50" i="7"/>
  <c r="I55" i="7" s="1"/>
  <c r="E50" i="7"/>
  <c r="D50" i="7"/>
  <c r="AA48" i="7"/>
  <c r="Z48" i="7"/>
  <c r="X48" i="7"/>
  <c r="I47" i="7"/>
  <c r="AB47" i="7" s="1"/>
  <c r="H47" i="7"/>
  <c r="G47" i="7"/>
  <c r="E47" i="7"/>
  <c r="J46" i="7"/>
  <c r="E46" i="7"/>
  <c r="J45" i="7"/>
  <c r="E45" i="7"/>
  <c r="K44" i="7"/>
  <c r="J44" i="7"/>
  <c r="I44" i="7"/>
  <c r="H44" i="7"/>
  <c r="G44" i="7"/>
  <c r="F44" i="7"/>
  <c r="K43" i="7"/>
  <c r="J43" i="7"/>
  <c r="I43" i="7"/>
  <c r="W43" i="7" s="1"/>
  <c r="H43" i="7"/>
  <c r="G43" i="7"/>
  <c r="F43" i="7"/>
  <c r="V42" i="7"/>
  <c r="T42" i="7"/>
  <c r="K46" i="7" s="1"/>
  <c r="R42" i="7"/>
  <c r="K45" i="7" s="1"/>
  <c r="U42" i="7"/>
  <c r="S42" i="7"/>
  <c r="I46" i="7" s="1"/>
  <c r="Q42" i="7"/>
  <c r="I45" i="7" s="1"/>
  <c r="E42" i="7"/>
  <c r="D42" i="7"/>
  <c r="AA40" i="7"/>
  <c r="Z40" i="7"/>
  <c r="X40" i="7"/>
  <c r="I39" i="7"/>
  <c r="AB39" i="7" s="1"/>
  <c r="H39" i="7"/>
  <c r="G39" i="7"/>
  <c r="E39" i="7"/>
  <c r="J38" i="7"/>
  <c r="E38" i="7"/>
  <c r="J37" i="7"/>
  <c r="E37" i="7"/>
  <c r="J36" i="7"/>
  <c r="E36" i="7"/>
  <c r="K35" i="7"/>
  <c r="J35" i="7"/>
  <c r="I35" i="7"/>
  <c r="W35" i="7" s="1"/>
  <c r="H35" i="7"/>
  <c r="G35" i="7"/>
  <c r="F35" i="7"/>
  <c r="K34" i="7"/>
  <c r="J34" i="7"/>
  <c r="I34" i="7"/>
  <c r="H34" i="7"/>
  <c r="G34" i="7"/>
  <c r="F34" i="7"/>
  <c r="K33" i="7"/>
  <c r="J33" i="7"/>
  <c r="I33" i="7"/>
  <c r="H33" i="7"/>
  <c r="G33" i="7"/>
  <c r="F33" i="7"/>
  <c r="V32" i="7"/>
  <c r="K38" i="7" s="1"/>
  <c r="T32" i="7"/>
  <c r="K37" i="7" s="1"/>
  <c r="R32" i="7"/>
  <c r="K36" i="7" s="1"/>
  <c r="U32" i="7"/>
  <c r="I38" i="7" s="1"/>
  <c r="S32" i="7"/>
  <c r="I37" i="7" s="1"/>
  <c r="Q32" i="7"/>
  <c r="I36" i="7" s="1"/>
  <c r="E32" i="7"/>
  <c r="D32" i="7"/>
  <c r="A31" i="7"/>
  <c r="A29" i="7"/>
  <c r="A11" i="7"/>
  <c r="A6" i="7"/>
  <c r="A1" i="7"/>
  <c r="A1" i="3"/>
  <c r="Y1" i="3"/>
  <c r="CU1" i="3"/>
  <c r="CV1" i="3"/>
  <c r="CX1" i="3"/>
  <c r="CY1" i="3"/>
  <c r="CZ1" i="3"/>
  <c r="DA1" i="3"/>
  <c r="DB1" i="3"/>
  <c r="DC1" i="3"/>
  <c r="DF1" i="3"/>
  <c r="DG1" i="3"/>
  <c r="DH1" i="3"/>
  <c r="DI1" i="3"/>
  <c r="DJ1" i="3"/>
  <c r="A2" i="3"/>
  <c r="Y2" i="3"/>
  <c r="CW2" i="3"/>
  <c r="CX2" i="3"/>
  <c r="CY2" i="3"/>
  <c r="CZ2" i="3"/>
  <c r="DA2" i="3"/>
  <c r="DB2" i="3"/>
  <c r="DC2" i="3"/>
  <c r="A3" i="3"/>
  <c r="Y3" i="3"/>
  <c r="CX3" i="3"/>
  <c r="DI3" i="3" s="1"/>
  <c r="CY3" i="3"/>
  <c r="CZ3" i="3"/>
  <c r="DA3" i="3"/>
  <c r="DB3" i="3"/>
  <c r="DC3" i="3"/>
  <c r="DF3" i="3"/>
  <c r="DJ3" i="3" s="1"/>
  <c r="DG3" i="3"/>
  <c r="DH3" i="3"/>
  <c r="A4" i="3"/>
  <c r="Y4" i="3"/>
  <c r="CX4" i="3"/>
  <c r="CY4" i="3"/>
  <c r="CZ4" i="3"/>
  <c r="DA4" i="3"/>
  <c r="DB4" i="3"/>
  <c r="DC4" i="3"/>
  <c r="DF4" i="3"/>
  <c r="DG4" i="3"/>
  <c r="DH4" i="3"/>
  <c r="DI4" i="3"/>
  <c r="DJ4" i="3"/>
  <c r="A5" i="3"/>
  <c r="Y5" i="3"/>
  <c r="CX5" i="3"/>
  <c r="CY5" i="3"/>
  <c r="CZ5" i="3"/>
  <c r="DB5" i="3" s="1"/>
  <c r="DA5" i="3"/>
  <c r="DC5" i="3"/>
  <c r="A6" i="3"/>
  <c r="Y6" i="3"/>
  <c r="CX6" i="3"/>
  <c r="CY6" i="3"/>
  <c r="CZ6" i="3"/>
  <c r="DA6" i="3"/>
  <c r="DB6" i="3"/>
  <c r="DC6" i="3"/>
  <c r="DF6" i="3"/>
  <c r="DJ6" i="3" s="1"/>
  <c r="DG6" i="3"/>
  <c r="DH6" i="3"/>
  <c r="DI6" i="3"/>
  <c r="A7" i="3"/>
  <c r="Y7" i="3"/>
  <c r="CU7" i="3"/>
  <c r="CV7" i="3"/>
  <c r="CX7" i="3"/>
  <c r="CY7" i="3"/>
  <c r="CZ7" i="3"/>
  <c r="DA7" i="3"/>
  <c r="DB7" i="3"/>
  <c r="DC7" i="3"/>
  <c r="DF7" i="3"/>
  <c r="DG7" i="3"/>
  <c r="DH7" i="3"/>
  <c r="DI7" i="3"/>
  <c r="DJ7" i="3"/>
  <c r="A8" i="3"/>
  <c r="Y8" i="3"/>
  <c r="CW8" i="3"/>
  <c r="CX8" i="3"/>
  <c r="CY8" i="3"/>
  <c r="CZ8" i="3"/>
  <c r="DA8" i="3"/>
  <c r="DB8" i="3"/>
  <c r="DC8" i="3"/>
  <c r="A9" i="3"/>
  <c r="Y9" i="3"/>
  <c r="CX9" i="3" s="1"/>
  <c r="CW9" i="3"/>
  <c r="CY9" i="3"/>
  <c r="CZ9" i="3"/>
  <c r="DA9" i="3"/>
  <c r="DB9" i="3"/>
  <c r="DC9" i="3"/>
  <c r="A10" i="3"/>
  <c r="Y10" i="3"/>
  <c r="CX10" i="3"/>
  <c r="DF10" i="3" s="1"/>
  <c r="CY10" i="3"/>
  <c r="CZ10" i="3"/>
  <c r="DB10" i="3" s="1"/>
  <c r="DA10" i="3"/>
  <c r="DC10" i="3"/>
  <c r="DG10" i="3"/>
  <c r="DH10" i="3"/>
  <c r="DI10" i="3"/>
  <c r="DJ10" i="3"/>
  <c r="A11" i="3"/>
  <c r="Y11" i="3"/>
  <c r="CX11" i="3" s="1"/>
  <c r="CY11" i="3"/>
  <c r="CZ11" i="3"/>
  <c r="DA11" i="3"/>
  <c r="DB11" i="3"/>
  <c r="DC11" i="3"/>
  <c r="A12" i="3"/>
  <c r="Y12" i="3"/>
  <c r="CX12" i="3"/>
  <c r="CY12" i="3"/>
  <c r="CZ12" i="3"/>
  <c r="DA12" i="3"/>
  <c r="DB12" i="3"/>
  <c r="DC12" i="3"/>
  <c r="DF12" i="3"/>
  <c r="DJ12" i="3" s="1"/>
  <c r="DG12" i="3"/>
  <c r="A13" i="3"/>
  <c r="Y13" i="3"/>
  <c r="CX13" i="3"/>
  <c r="CY13" i="3"/>
  <c r="CZ13" i="3"/>
  <c r="DA13" i="3"/>
  <c r="DB13" i="3"/>
  <c r="DC13" i="3"/>
  <c r="DF13" i="3"/>
  <c r="DJ13" i="3" s="1"/>
  <c r="A14" i="3"/>
  <c r="Y14" i="3"/>
  <c r="CX14" i="3"/>
  <c r="DI14" i="3" s="1"/>
  <c r="CY14" i="3"/>
  <c r="CZ14" i="3"/>
  <c r="DA14" i="3"/>
  <c r="DB14" i="3"/>
  <c r="DC14" i="3"/>
  <c r="DF14" i="3"/>
  <c r="DJ14" i="3" s="1"/>
  <c r="DG14" i="3"/>
  <c r="DH14" i="3"/>
  <c r="A15" i="3"/>
  <c r="Y15" i="3"/>
  <c r="CY15" i="3"/>
  <c r="CZ15" i="3"/>
  <c r="DA15" i="3"/>
  <c r="DB15" i="3"/>
  <c r="DC15" i="3"/>
  <c r="A16" i="3"/>
  <c r="Y16" i="3"/>
  <c r="CX16" i="3"/>
  <c r="CY16" i="3"/>
  <c r="CZ16" i="3"/>
  <c r="DB16" i="3" s="1"/>
  <c r="DA16" i="3"/>
  <c r="DC16" i="3"/>
  <c r="A17" i="3"/>
  <c r="Y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X19" i="3"/>
  <c r="CY19" i="3"/>
  <c r="CZ19" i="3"/>
  <c r="DB19" i="3" s="1"/>
  <c r="DA19" i="3"/>
  <c r="DC19" i="3"/>
  <c r="A20" i="3"/>
  <c r="Y20" i="3"/>
  <c r="CY20" i="3"/>
  <c r="CZ20" i="3"/>
  <c r="DA20" i="3"/>
  <c r="DB20" i="3"/>
  <c r="DC20" i="3"/>
  <c r="A21" i="3"/>
  <c r="Y21" i="3"/>
  <c r="CX21" i="3" s="1"/>
  <c r="CY21" i="3"/>
  <c r="CZ21" i="3"/>
  <c r="DA21" i="3"/>
  <c r="DB21" i="3"/>
  <c r="DC21" i="3"/>
  <c r="A22" i="3"/>
  <c r="Y22" i="3"/>
  <c r="CY22" i="3"/>
  <c r="CZ22" i="3"/>
  <c r="DA22" i="3"/>
  <c r="DB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B24" i="3" s="1"/>
  <c r="DA24" i="3"/>
  <c r="DC24" i="3"/>
  <c r="A25" i="3"/>
  <c r="Y25" i="3"/>
  <c r="CY25" i="3"/>
  <c r="CZ25" i="3"/>
  <c r="DB25" i="3" s="1"/>
  <c r="DA25" i="3"/>
  <c r="DC25" i="3"/>
  <c r="A26" i="3"/>
  <c r="Y26" i="3"/>
  <c r="CY26" i="3"/>
  <c r="CZ26" i="3"/>
  <c r="DA26" i="3"/>
  <c r="DB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U29" i="3"/>
  <c r="CV29" i="3"/>
  <c r="CX29" i="3"/>
  <c r="CY29" i="3"/>
  <c r="CZ29" i="3"/>
  <c r="DA29" i="3"/>
  <c r="DB29" i="3"/>
  <c r="DC29" i="3"/>
  <c r="DF29" i="3"/>
  <c r="DG29" i="3"/>
  <c r="DH29" i="3"/>
  <c r="DI29" i="3"/>
  <c r="DJ29" i="3"/>
  <c r="A30" i="3"/>
  <c r="Y30" i="3"/>
  <c r="CY30" i="3"/>
  <c r="CZ30" i="3"/>
  <c r="DB30" i="3" s="1"/>
  <c r="DA30" i="3"/>
  <c r="DC30" i="3"/>
  <c r="A31" i="3"/>
  <c r="Y31" i="3"/>
  <c r="CW31" i="3"/>
  <c r="CX31" i="3"/>
  <c r="CY31" i="3"/>
  <c r="CZ31" i="3"/>
  <c r="DB31" i="3" s="1"/>
  <c r="DA31" i="3"/>
  <c r="DC31" i="3"/>
  <c r="DF31" i="3"/>
  <c r="A32" i="3"/>
  <c r="Y32" i="3"/>
  <c r="CW32" i="3"/>
  <c r="CX32" i="3"/>
  <c r="CY32" i="3"/>
  <c r="CZ32" i="3"/>
  <c r="DB32" i="3" s="1"/>
  <c r="DA32" i="3"/>
  <c r="DC32" i="3"/>
  <c r="DH32" i="3"/>
  <c r="DI32" i="3"/>
  <c r="A33" i="3"/>
  <c r="Y33" i="3"/>
  <c r="CY33" i="3"/>
  <c r="CZ33" i="3"/>
  <c r="DA33" i="3"/>
  <c r="DB33" i="3"/>
  <c r="DC33" i="3"/>
  <c r="A34" i="3"/>
  <c r="Y34" i="3"/>
  <c r="CX34" i="3"/>
  <c r="CY34" i="3"/>
  <c r="CZ34" i="3"/>
  <c r="DA34" i="3"/>
  <c r="DB34" i="3"/>
  <c r="DC34" i="3"/>
  <c r="A35" i="3"/>
  <c r="Y35" i="3"/>
  <c r="CX35" i="3"/>
  <c r="CY35" i="3"/>
  <c r="CZ35" i="3"/>
  <c r="DA35" i="3"/>
  <c r="DB35" i="3"/>
  <c r="DC35" i="3"/>
  <c r="DF35" i="3"/>
  <c r="DJ35" i="3" s="1"/>
  <c r="DG35" i="3"/>
  <c r="DH35" i="3"/>
  <c r="DI35" i="3"/>
  <c r="A36" i="3"/>
  <c r="Y36" i="3"/>
  <c r="CY36" i="3"/>
  <c r="CZ36" i="3"/>
  <c r="DA36" i="3"/>
  <c r="DB36" i="3"/>
  <c r="DC36" i="3"/>
  <c r="A37" i="3"/>
  <c r="Y37" i="3"/>
  <c r="CW37" i="3" s="1"/>
  <c r="CY37" i="3"/>
  <c r="CZ37" i="3"/>
  <c r="DB37" i="3" s="1"/>
  <c r="DA37" i="3"/>
  <c r="DC37" i="3"/>
  <c r="A38" i="3"/>
  <c r="Y38" i="3"/>
  <c r="CY38" i="3"/>
  <c r="CZ38" i="3"/>
  <c r="DA38" i="3"/>
  <c r="DB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B41" i="3" s="1"/>
  <c r="DA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A43" i="3"/>
  <c r="DB43" i="3"/>
  <c r="DC43" i="3"/>
  <c r="A44" i="3"/>
  <c r="Y44" i="3"/>
  <c r="CY44" i="3"/>
  <c r="CZ44" i="3"/>
  <c r="DA44" i="3"/>
  <c r="DB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B47" i="3" s="1"/>
  <c r="DA47" i="3"/>
  <c r="DC47" i="3"/>
  <c r="A48" i="3"/>
  <c r="Y48" i="3"/>
  <c r="CY48" i="3"/>
  <c r="CZ48" i="3"/>
  <c r="DB48" i="3" s="1"/>
  <c r="DA48" i="3"/>
  <c r="DC48" i="3"/>
  <c r="A49" i="3"/>
  <c r="Y49" i="3"/>
  <c r="CX49" i="3" s="1"/>
  <c r="CY49" i="3"/>
  <c r="CZ49" i="3"/>
  <c r="DB49" i="3" s="1"/>
  <c r="DA49" i="3"/>
  <c r="DC49" i="3"/>
  <c r="A50" i="3"/>
  <c r="Y50" i="3"/>
  <c r="CY50" i="3"/>
  <c r="CZ50" i="3"/>
  <c r="DA50" i="3"/>
  <c r="DB50" i="3"/>
  <c r="DC50" i="3"/>
  <c r="A51" i="3"/>
  <c r="Y51" i="3"/>
  <c r="CY51" i="3"/>
  <c r="CZ51" i="3"/>
  <c r="DA51" i="3"/>
  <c r="DB51" i="3"/>
  <c r="DC51" i="3"/>
  <c r="A52" i="3"/>
  <c r="Y52" i="3"/>
  <c r="CV52" i="3"/>
  <c r="CX52" i="3"/>
  <c r="DF52" i="3" s="1"/>
  <c r="CY52" i="3"/>
  <c r="CZ52" i="3"/>
  <c r="DB52" i="3" s="1"/>
  <c r="DA52" i="3"/>
  <c r="DC52" i="3"/>
  <c r="DG52" i="3"/>
  <c r="DH52" i="3"/>
  <c r="DI52" i="3"/>
  <c r="DJ52" i="3" s="1"/>
  <c r="A53" i="3"/>
  <c r="Y53" i="3"/>
  <c r="CY53" i="3"/>
  <c r="CZ53" i="3"/>
  <c r="DA53" i="3"/>
  <c r="DB53" i="3"/>
  <c r="DC53" i="3"/>
  <c r="A54" i="3"/>
  <c r="Y54" i="3"/>
  <c r="CW54" i="3"/>
  <c r="CX54" i="3"/>
  <c r="CY54" i="3"/>
  <c r="CZ54" i="3"/>
  <c r="DA54" i="3"/>
  <c r="DB54" i="3"/>
  <c r="DC54" i="3"/>
  <c r="A55" i="3"/>
  <c r="Y55" i="3"/>
  <c r="CW55" i="3"/>
  <c r="CY55" i="3"/>
  <c r="CZ55" i="3"/>
  <c r="DA55" i="3"/>
  <c r="DB55" i="3"/>
  <c r="DC55" i="3"/>
  <c r="A56" i="3"/>
  <c r="Y56" i="3"/>
  <c r="CX56" i="3" s="1"/>
  <c r="CW56" i="3"/>
  <c r="CY56" i="3"/>
  <c r="CZ56" i="3"/>
  <c r="DA56" i="3"/>
  <c r="DB56" i="3"/>
  <c r="DC56" i="3"/>
  <c r="DF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X59" i="3" s="1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X61" i="3" s="1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A63" i="3"/>
  <c r="DB63" i="3"/>
  <c r="DC63" i="3"/>
  <c r="A64" i="3"/>
  <c r="Y64" i="3"/>
  <c r="CY64" i="3"/>
  <c r="CZ64" i="3"/>
  <c r="DB64" i="3" s="1"/>
  <c r="DA64" i="3"/>
  <c r="DC64" i="3"/>
  <c r="A65" i="3"/>
  <c r="Y65" i="3"/>
  <c r="CX65" i="3" s="1"/>
  <c r="CY65" i="3"/>
  <c r="CZ65" i="3"/>
  <c r="DA65" i="3"/>
  <c r="DB65" i="3"/>
  <c r="DC65" i="3"/>
  <c r="A66" i="3"/>
  <c r="Y66" i="3"/>
  <c r="CV66" i="3"/>
  <c r="CX66" i="3"/>
  <c r="DI66" i="3" s="1"/>
  <c r="DJ66" i="3" s="1"/>
  <c r="CY66" i="3"/>
  <c r="CZ66" i="3"/>
  <c r="DA66" i="3"/>
  <c r="DB66" i="3"/>
  <c r="DC66" i="3"/>
  <c r="DF66" i="3"/>
  <c r="DG66" i="3"/>
  <c r="DH66" i="3"/>
  <c r="A67" i="3"/>
  <c r="Y67" i="3"/>
  <c r="CW67" i="3"/>
  <c r="CX67" i="3"/>
  <c r="CY67" i="3"/>
  <c r="CZ67" i="3"/>
  <c r="DA67" i="3"/>
  <c r="DB67" i="3"/>
  <c r="DC67" i="3"/>
  <c r="A68" i="3"/>
  <c r="Y68" i="3"/>
  <c r="CW68" i="3"/>
  <c r="CX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A70" i="3"/>
  <c r="DB70" i="3"/>
  <c r="DC70" i="3"/>
  <c r="A71" i="3"/>
  <c r="Y71" i="3"/>
  <c r="CY71" i="3"/>
  <c r="CZ71" i="3"/>
  <c r="DA71" i="3"/>
  <c r="DB71" i="3"/>
  <c r="DC71" i="3"/>
  <c r="A72" i="3"/>
  <c r="Y72" i="3"/>
  <c r="CX72" i="3"/>
  <c r="CY72" i="3"/>
  <c r="CZ72" i="3"/>
  <c r="DB72" i="3" s="1"/>
  <c r="DA72" i="3"/>
  <c r="DC72" i="3"/>
  <c r="DH72" i="3"/>
  <c r="DI72" i="3"/>
  <c r="A73" i="3"/>
  <c r="Y73" i="3"/>
  <c r="CY73" i="3"/>
  <c r="CZ73" i="3"/>
  <c r="DA73" i="3"/>
  <c r="DB73" i="3"/>
  <c r="DC73" i="3"/>
  <c r="A74" i="3"/>
  <c r="Y74" i="3"/>
  <c r="CX74" i="3" s="1"/>
  <c r="CY74" i="3"/>
  <c r="CZ74" i="3"/>
  <c r="DA74" i="3"/>
  <c r="DB74" i="3"/>
  <c r="DC74" i="3"/>
  <c r="A75" i="3"/>
  <c r="Y75" i="3"/>
  <c r="CX75" i="3"/>
  <c r="CY75" i="3"/>
  <c r="CZ75" i="3"/>
  <c r="DA75" i="3"/>
  <c r="DB75" i="3"/>
  <c r="DC75" i="3"/>
  <c r="DF75" i="3"/>
  <c r="DJ75" i="3" s="1"/>
  <c r="DG75" i="3"/>
  <c r="A76" i="3"/>
  <c r="Y76" i="3"/>
  <c r="CX76" i="3"/>
  <c r="DF76" i="3" s="1"/>
  <c r="CY76" i="3"/>
  <c r="CZ76" i="3"/>
  <c r="DA76" i="3"/>
  <c r="DB76" i="3"/>
  <c r="DC76" i="3"/>
  <c r="DG76" i="3"/>
  <c r="DH76" i="3"/>
  <c r="DI76" i="3"/>
  <c r="DJ76" i="3"/>
  <c r="A77" i="3"/>
  <c r="Y77" i="3"/>
  <c r="CX77" i="3"/>
  <c r="CY77" i="3"/>
  <c r="CZ77" i="3"/>
  <c r="DB77" i="3" s="1"/>
  <c r="DA77" i="3"/>
  <c r="DC77" i="3"/>
  <c r="A78" i="3"/>
  <c r="Y78" i="3"/>
  <c r="CX78" i="3" s="1"/>
  <c r="CY78" i="3"/>
  <c r="CZ78" i="3"/>
  <c r="DA78" i="3"/>
  <c r="DB78" i="3"/>
  <c r="DC78" i="3"/>
  <c r="DF78" i="3"/>
  <c r="DG78" i="3"/>
  <c r="DH78" i="3"/>
  <c r="DI78" i="3"/>
  <c r="DJ78" i="3"/>
  <c r="A79" i="3"/>
  <c r="Y79" i="3"/>
  <c r="CX79" i="3"/>
  <c r="CY79" i="3"/>
  <c r="CZ79" i="3"/>
  <c r="DA79" i="3"/>
  <c r="DB79" i="3"/>
  <c r="DC79" i="3"/>
  <c r="A80" i="3"/>
  <c r="Y80" i="3"/>
  <c r="CY80" i="3"/>
  <c r="CZ80" i="3"/>
  <c r="DB80" i="3" s="1"/>
  <c r="DA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A84" i="3"/>
  <c r="DB84" i="3"/>
  <c r="DC84" i="3"/>
  <c r="A85" i="3"/>
  <c r="Y85" i="3"/>
  <c r="CY85" i="3"/>
  <c r="CZ85" i="3"/>
  <c r="DA85" i="3"/>
  <c r="DB85" i="3"/>
  <c r="DC85" i="3"/>
  <c r="A86" i="3"/>
  <c r="Y86" i="3"/>
  <c r="CY86" i="3"/>
  <c r="CZ86" i="3"/>
  <c r="DA86" i="3"/>
  <c r="DB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A90" i="3"/>
  <c r="DB90" i="3"/>
  <c r="DC90" i="3"/>
  <c r="A91" i="3"/>
  <c r="Y91" i="3"/>
  <c r="CY91" i="3"/>
  <c r="CZ91" i="3"/>
  <c r="DA91" i="3"/>
  <c r="DB91" i="3"/>
  <c r="DC91" i="3"/>
  <c r="A92" i="3"/>
  <c r="Y92" i="3"/>
  <c r="CY92" i="3"/>
  <c r="CZ92" i="3"/>
  <c r="DB92" i="3" s="1"/>
  <c r="DA92" i="3"/>
  <c r="DC92" i="3"/>
  <c r="A93" i="3"/>
  <c r="Y93" i="3"/>
  <c r="CY93" i="3"/>
  <c r="CZ93" i="3"/>
  <c r="DA93" i="3"/>
  <c r="DB93" i="3"/>
  <c r="DC93" i="3"/>
  <c r="A94" i="3"/>
  <c r="Y94" i="3"/>
  <c r="CU94" i="3"/>
  <c r="CY94" i="3"/>
  <c r="CZ94" i="3"/>
  <c r="DA94" i="3"/>
  <c r="DB94" i="3"/>
  <c r="DC94" i="3"/>
  <c r="A95" i="3"/>
  <c r="Y95" i="3"/>
  <c r="CW95" i="3"/>
  <c r="CX95" i="3"/>
  <c r="CY95" i="3"/>
  <c r="CZ95" i="3"/>
  <c r="DA95" i="3"/>
  <c r="DB95" i="3"/>
  <c r="DC95" i="3"/>
  <c r="DI95" i="3"/>
  <c r="A96" i="3"/>
  <c r="Y96" i="3"/>
  <c r="CY96" i="3"/>
  <c r="CZ96" i="3"/>
  <c r="DB96" i="3" s="1"/>
  <c r="DA96" i="3"/>
  <c r="DC96" i="3"/>
  <c r="A97" i="3"/>
  <c r="Y97" i="3"/>
  <c r="CW97" i="3" s="1"/>
  <c r="CY97" i="3"/>
  <c r="CZ97" i="3"/>
  <c r="DB97" i="3" s="1"/>
  <c r="DA97" i="3"/>
  <c r="DC97" i="3"/>
  <c r="A98" i="3"/>
  <c r="Y98" i="3"/>
  <c r="CY98" i="3"/>
  <c r="CZ98" i="3"/>
  <c r="DB98" i="3" s="1"/>
  <c r="DA98" i="3"/>
  <c r="DC98" i="3"/>
  <c r="A99" i="3"/>
  <c r="Y99" i="3"/>
  <c r="CX99" i="3" s="1"/>
  <c r="CY99" i="3"/>
  <c r="CZ99" i="3"/>
  <c r="DA99" i="3"/>
  <c r="DB99" i="3"/>
  <c r="DC99" i="3"/>
  <c r="A100" i="3"/>
  <c r="Y100" i="3"/>
  <c r="CY100" i="3"/>
  <c r="CZ100" i="3"/>
  <c r="DA100" i="3"/>
  <c r="DB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X102" i="3"/>
  <c r="CY102" i="3"/>
  <c r="CZ102" i="3"/>
  <c r="DA102" i="3"/>
  <c r="DB102" i="3"/>
  <c r="DC102" i="3"/>
  <c r="DF102" i="3"/>
  <c r="DG102" i="3"/>
  <c r="DH102" i="3"/>
  <c r="DI102" i="3"/>
  <c r="DJ102" i="3"/>
  <c r="A103" i="3"/>
  <c r="Y103" i="3"/>
  <c r="CX103" i="3" s="1"/>
  <c r="CY103" i="3"/>
  <c r="CZ103" i="3"/>
  <c r="DA103" i="3"/>
  <c r="DB103" i="3"/>
  <c r="DC103" i="3"/>
  <c r="A104" i="3"/>
  <c r="Y104" i="3"/>
  <c r="CX104" i="3"/>
  <c r="CY104" i="3"/>
  <c r="CZ104" i="3"/>
  <c r="DA104" i="3"/>
  <c r="DB104" i="3"/>
  <c r="DC104" i="3"/>
  <c r="DI104" i="3"/>
  <c r="A105" i="3"/>
  <c r="Y105" i="3"/>
  <c r="CY105" i="3"/>
  <c r="CZ105" i="3"/>
  <c r="DB105" i="3" s="1"/>
  <c r="DA105" i="3"/>
  <c r="DC105" i="3"/>
  <c r="A106" i="3"/>
  <c r="Y106" i="3"/>
  <c r="CY106" i="3"/>
  <c r="CZ106" i="3"/>
  <c r="DA106" i="3"/>
  <c r="DB106" i="3"/>
  <c r="DC106" i="3"/>
  <c r="A107" i="3"/>
  <c r="Y107" i="3"/>
  <c r="CX107" i="3"/>
  <c r="CY107" i="3"/>
  <c r="CZ107" i="3"/>
  <c r="DA107" i="3"/>
  <c r="DB107" i="3"/>
  <c r="DC107" i="3"/>
  <c r="A108" i="3"/>
  <c r="Y108" i="3"/>
  <c r="CX108" i="3" s="1"/>
  <c r="DF108" i="3" s="1"/>
  <c r="CU108" i="3"/>
  <c r="CY108" i="3"/>
  <c r="CZ108" i="3"/>
  <c r="DA108" i="3"/>
  <c r="DB108" i="3"/>
  <c r="DC108" i="3"/>
  <c r="DG108" i="3"/>
  <c r="DH108" i="3"/>
  <c r="DI108" i="3"/>
  <c r="DJ108" i="3"/>
  <c r="A109" i="3"/>
  <c r="Y109" i="3"/>
  <c r="CY109" i="3"/>
  <c r="CZ109" i="3"/>
  <c r="DA109" i="3"/>
  <c r="DB109" i="3"/>
  <c r="DC109" i="3"/>
  <c r="A110" i="3"/>
  <c r="Y110" i="3"/>
  <c r="CX110" i="3"/>
  <c r="CY110" i="3"/>
  <c r="CZ110" i="3"/>
  <c r="DB110" i="3" s="1"/>
  <c r="DA110" i="3"/>
  <c r="DC110" i="3"/>
  <c r="DG110" i="3"/>
  <c r="DJ110" i="3" s="1"/>
  <c r="DH110" i="3"/>
  <c r="A111" i="3"/>
  <c r="Y111" i="3"/>
  <c r="CY111" i="3"/>
  <c r="CZ111" i="3"/>
  <c r="DB111" i="3" s="1"/>
  <c r="DA111" i="3"/>
  <c r="DC111" i="3"/>
  <c r="A112" i="3"/>
  <c r="Y112" i="3"/>
  <c r="CW112" i="3"/>
  <c r="CX112" i="3"/>
  <c r="CY112" i="3"/>
  <c r="CZ112" i="3"/>
  <c r="DA112" i="3"/>
  <c r="DB112" i="3"/>
  <c r="DC112" i="3"/>
  <c r="DI112" i="3"/>
  <c r="A113" i="3"/>
  <c r="Y113" i="3"/>
  <c r="CY113" i="3"/>
  <c r="CZ113" i="3"/>
  <c r="DA113" i="3"/>
  <c r="DB113" i="3"/>
  <c r="DC113" i="3"/>
  <c r="A114" i="3"/>
  <c r="Y114" i="3"/>
  <c r="CX114" i="3"/>
  <c r="CY114" i="3"/>
  <c r="CZ114" i="3"/>
  <c r="DA114" i="3"/>
  <c r="DB114" i="3"/>
  <c r="DC114" i="3"/>
  <c r="A115" i="3"/>
  <c r="Y115" i="3"/>
  <c r="CY115" i="3"/>
  <c r="CZ115" i="3"/>
  <c r="DA115" i="3"/>
  <c r="DB115" i="3"/>
  <c r="DC115" i="3"/>
  <c r="A116" i="3"/>
  <c r="Y116" i="3"/>
  <c r="CX116" i="3" s="1"/>
  <c r="CY116" i="3"/>
  <c r="CZ116" i="3"/>
  <c r="DB116" i="3" s="1"/>
  <c r="DA116" i="3"/>
  <c r="DC116" i="3"/>
  <c r="DH116" i="3"/>
  <c r="DI116" i="3"/>
  <c r="A117" i="3"/>
  <c r="Y117" i="3"/>
  <c r="CX117" i="3"/>
  <c r="CY117" i="3"/>
  <c r="CZ117" i="3"/>
  <c r="DA117" i="3"/>
  <c r="DB117" i="3"/>
  <c r="DC117" i="3"/>
  <c r="DF117" i="3"/>
  <c r="DJ117" i="3" s="1"/>
  <c r="DG117" i="3"/>
  <c r="DH117" i="3"/>
  <c r="DI117" i="3"/>
  <c r="A118" i="3"/>
  <c r="Y118" i="3"/>
  <c r="CY118" i="3"/>
  <c r="CZ118" i="3"/>
  <c r="DA118" i="3"/>
  <c r="DB118" i="3"/>
  <c r="DC118" i="3"/>
  <c r="A119" i="3"/>
  <c r="Y119" i="3"/>
  <c r="CX119" i="3"/>
  <c r="CY119" i="3"/>
  <c r="CZ119" i="3"/>
  <c r="DB119" i="3" s="1"/>
  <c r="DA119" i="3"/>
  <c r="DC119" i="3"/>
  <c r="DH119" i="3"/>
  <c r="A120" i="3"/>
  <c r="Y120" i="3"/>
  <c r="CY120" i="3"/>
  <c r="CZ120" i="3"/>
  <c r="DB120" i="3" s="1"/>
  <c r="DA120" i="3"/>
  <c r="DC120" i="3"/>
  <c r="A121" i="3"/>
  <c r="Y121" i="3"/>
  <c r="CY121" i="3"/>
  <c r="CZ121" i="3"/>
  <c r="DB121" i="3" s="1"/>
  <c r="DA121" i="3"/>
  <c r="DC121" i="3"/>
  <c r="A122" i="3"/>
  <c r="Y122" i="3"/>
  <c r="CY122" i="3"/>
  <c r="CZ122" i="3"/>
  <c r="DA122" i="3"/>
  <c r="DB122" i="3"/>
  <c r="DC122" i="3"/>
  <c r="A123" i="3"/>
  <c r="Y123" i="3"/>
  <c r="CY123" i="3"/>
  <c r="CZ123" i="3"/>
  <c r="DA123" i="3"/>
  <c r="DB123" i="3"/>
  <c r="DC123" i="3"/>
  <c r="A124" i="3"/>
  <c r="Y124" i="3"/>
  <c r="CY124" i="3"/>
  <c r="CZ124" i="3"/>
  <c r="DB124" i="3" s="1"/>
  <c r="DA124" i="3"/>
  <c r="DC124" i="3"/>
  <c r="A125" i="3"/>
  <c r="Y125" i="3"/>
  <c r="CY125" i="3"/>
  <c r="CZ125" i="3"/>
  <c r="DA125" i="3"/>
  <c r="DB125" i="3"/>
  <c r="DC125" i="3"/>
  <c r="A126" i="3"/>
  <c r="Y126" i="3"/>
  <c r="CY126" i="3"/>
  <c r="CZ126" i="3"/>
  <c r="DA126" i="3"/>
  <c r="DB126" i="3"/>
  <c r="DC126" i="3"/>
  <c r="A127" i="3"/>
  <c r="Y127" i="3"/>
  <c r="CW127" i="3"/>
  <c r="CX127" i="3"/>
  <c r="CY127" i="3"/>
  <c r="CZ127" i="3"/>
  <c r="DA127" i="3"/>
  <c r="DB127" i="3"/>
  <c r="DC127" i="3"/>
  <c r="A128" i="3"/>
  <c r="Y128" i="3"/>
  <c r="CY128" i="3"/>
  <c r="CZ128" i="3"/>
  <c r="DA128" i="3"/>
  <c r="DB128" i="3"/>
  <c r="DC128" i="3"/>
  <c r="A129" i="3"/>
  <c r="Y129" i="3"/>
  <c r="CY129" i="3"/>
  <c r="CZ129" i="3"/>
  <c r="DB129" i="3" s="1"/>
  <c r="DA129" i="3"/>
  <c r="DC129" i="3"/>
  <c r="A130" i="3"/>
  <c r="Y130" i="3"/>
  <c r="CX130" i="3"/>
  <c r="CY130" i="3"/>
  <c r="CZ130" i="3"/>
  <c r="DB130" i="3" s="1"/>
  <c r="DA130" i="3"/>
  <c r="DC130" i="3"/>
  <c r="DI130" i="3"/>
  <c r="A131" i="3"/>
  <c r="Y131" i="3"/>
  <c r="CY131" i="3"/>
  <c r="CZ131" i="3"/>
  <c r="DA131" i="3"/>
  <c r="DB131" i="3"/>
  <c r="DC131" i="3"/>
  <c r="A132" i="3"/>
  <c r="Y132" i="3"/>
  <c r="CY132" i="3"/>
  <c r="CZ132" i="3"/>
  <c r="DA132" i="3"/>
  <c r="DB132" i="3"/>
  <c r="DC132" i="3"/>
  <c r="A133" i="3"/>
  <c r="Y133" i="3"/>
  <c r="CY133" i="3"/>
  <c r="CZ133" i="3"/>
  <c r="DB133" i="3" s="1"/>
  <c r="DA133" i="3"/>
  <c r="DC133" i="3"/>
  <c r="A134" i="3"/>
  <c r="Y134" i="3"/>
  <c r="CY134" i="3"/>
  <c r="CZ134" i="3"/>
  <c r="DA134" i="3"/>
  <c r="DB134" i="3"/>
  <c r="DC134" i="3"/>
  <c r="A135" i="3"/>
  <c r="Y135" i="3"/>
  <c r="CX135" i="3" s="1"/>
  <c r="CW135" i="3"/>
  <c r="CY135" i="3"/>
  <c r="CZ135" i="3"/>
  <c r="DB135" i="3" s="1"/>
  <c r="DA135" i="3"/>
  <c r="DC135" i="3"/>
  <c r="A136" i="3"/>
  <c r="Y136" i="3"/>
  <c r="CY136" i="3"/>
  <c r="CZ136" i="3"/>
  <c r="DB136" i="3" s="1"/>
  <c r="DA136" i="3"/>
  <c r="DC136" i="3"/>
  <c r="A137" i="3"/>
  <c r="Y137" i="3"/>
  <c r="CX137" i="3" s="1"/>
  <c r="DI137" i="3" s="1"/>
  <c r="CY137" i="3"/>
  <c r="CZ137" i="3"/>
  <c r="DA137" i="3"/>
  <c r="DB137" i="3"/>
  <c r="DC137" i="3"/>
  <c r="DF137" i="3"/>
  <c r="DJ137" i="3" s="1"/>
  <c r="DG137" i="3"/>
  <c r="A138" i="3"/>
  <c r="Y138" i="3"/>
  <c r="CY138" i="3"/>
  <c r="CZ138" i="3"/>
  <c r="DA138" i="3"/>
  <c r="DB138" i="3"/>
  <c r="DC138" i="3"/>
  <c r="A139" i="3"/>
  <c r="Y139" i="3"/>
  <c r="CY139" i="3"/>
  <c r="CZ139" i="3"/>
  <c r="DB139" i="3" s="1"/>
  <c r="DA139" i="3"/>
  <c r="DC139" i="3"/>
  <c r="A140" i="3"/>
  <c r="Y140" i="3"/>
  <c r="CY140" i="3"/>
  <c r="CZ140" i="3"/>
  <c r="DA140" i="3"/>
  <c r="DB140" i="3"/>
  <c r="DC140" i="3"/>
  <c r="A141" i="3"/>
  <c r="Y141" i="3"/>
  <c r="CY141" i="3"/>
  <c r="CZ141" i="3"/>
  <c r="DA141" i="3"/>
  <c r="DB141" i="3"/>
  <c r="DC141" i="3"/>
  <c r="A142" i="3"/>
  <c r="Y142" i="3"/>
  <c r="CY142" i="3"/>
  <c r="CZ142" i="3"/>
  <c r="DA142" i="3"/>
  <c r="DB142" i="3"/>
  <c r="DC142" i="3"/>
  <c r="A143" i="3"/>
  <c r="Y143" i="3"/>
  <c r="CY143" i="3"/>
  <c r="CZ143" i="3"/>
  <c r="DA143" i="3"/>
  <c r="DB143" i="3"/>
  <c r="DC143" i="3"/>
  <c r="A144" i="3"/>
  <c r="Y144" i="3"/>
  <c r="CY144" i="3"/>
  <c r="CZ144" i="3"/>
  <c r="DB144" i="3" s="1"/>
  <c r="DA144" i="3"/>
  <c r="DC144" i="3"/>
  <c r="A145" i="3"/>
  <c r="Y145" i="3"/>
  <c r="CY145" i="3"/>
  <c r="CZ145" i="3"/>
  <c r="DB145" i="3" s="1"/>
  <c r="DA145" i="3"/>
  <c r="DC145" i="3"/>
  <c r="A146" i="3"/>
  <c r="Y146" i="3"/>
  <c r="CY146" i="3"/>
  <c r="CZ146" i="3"/>
  <c r="DA146" i="3"/>
  <c r="DB146" i="3"/>
  <c r="DC146" i="3"/>
  <c r="A147" i="3"/>
  <c r="Y147" i="3"/>
  <c r="CY147" i="3"/>
  <c r="CZ147" i="3"/>
  <c r="DA147" i="3"/>
  <c r="DB147" i="3"/>
  <c r="DC147" i="3"/>
  <c r="A148" i="3"/>
  <c r="Y148" i="3"/>
  <c r="CY148" i="3"/>
  <c r="CZ148" i="3"/>
  <c r="DA148" i="3"/>
  <c r="DB148" i="3"/>
  <c r="DC148" i="3"/>
  <c r="A149" i="3"/>
  <c r="Y149" i="3"/>
  <c r="CU149" i="3"/>
  <c r="CV149" i="3"/>
  <c r="CX149" i="3"/>
  <c r="CY149" i="3"/>
  <c r="CZ149" i="3"/>
  <c r="DB149" i="3" s="1"/>
  <c r="DA149" i="3"/>
  <c r="DC149" i="3"/>
  <c r="A150" i="3"/>
  <c r="Y150" i="3"/>
  <c r="CY150" i="3"/>
  <c r="CZ150" i="3"/>
  <c r="DA150" i="3"/>
  <c r="DB150" i="3"/>
  <c r="DC150" i="3"/>
  <c r="A151" i="3"/>
  <c r="Y151" i="3"/>
  <c r="CX151" i="3"/>
  <c r="CY151" i="3"/>
  <c r="CZ151" i="3"/>
  <c r="DA151" i="3"/>
  <c r="DB151" i="3"/>
  <c r="DC151" i="3"/>
  <c r="A152" i="3"/>
  <c r="Y152" i="3"/>
  <c r="CY152" i="3"/>
  <c r="CZ152" i="3"/>
  <c r="DA152" i="3"/>
  <c r="DB152" i="3"/>
  <c r="DC152" i="3"/>
  <c r="A153" i="3"/>
  <c r="Y153" i="3"/>
  <c r="CY153" i="3"/>
  <c r="CZ153" i="3"/>
  <c r="DB153" i="3" s="1"/>
  <c r="DA153" i="3"/>
  <c r="DC153" i="3"/>
  <c r="A154" i="3"/>
  <c r="Y154" i="3"/>
  <c r="CY154" i="3"/>
  <c r="CZ154" i="3"/>
  <c r="DB154" i="3" s="1"/>
  <c r="DA154" i="3"/>
  <c r="DC154" i="3"/>
  <c r="A155" i="3"/>
  <c r="Y155" i="3"/>
  <c r="CX155" i="3"/>
  <c r="CY155" i="3"/>
  <c r="CZ155" i="3"/>
  <c r="DA155" i="3"/>
  <c r="DB155" i="3"/>
  <c r="DC155" i="3"/>
  <c r="A156" i="3"/>
  <c r="Y156" i="3"/>
  <c r="CY156" i="3"/>
  <c r="CZ156" i="3"/>
  <c r="DA156" i="3"/>
  <c r="DB156" i="3"/>
  <c r="DC156" i="3"/>
  <c r="A157" i="3"/>
  <c r="Y157" i="3"/>
  <c r="CX157" i="3"/>
  <c r="CY157" i="3"/>
  <c r="CZ157" i="3"/>
  <c r="DA157" i="3"/>
  <c r="DB157" i="3"/>
  <c r="DC157" i="3"/>
  <c r="DF157" i="3"/>
  <c r="DJ157" i="3" s="1"/>
  <c r="A158" i="3"/>
  <c r="Y158" i="3"/>
  <c r="CY158" i="3"/>
  <c r="CZ158" i="3"/>
  <c r="DA158" i="3"/>
  <c r="DB158" i="3"/>
  <c r="DC158" i="3"/>
  <c r="A159" i="3"/>
  <c r="Y159" i="3"/>
  <c r="CY159" i="3"/>
  <c r="CZ159" i="3"/>
  <c r="DA159" i="3"/>
  <c r="DB159" i="3"/>
  <c r="DC159" i="3"/>
  <c r="A160" i="3"/>
  <c r="Y160" i="3"/>
  <c r="CY160" i="3"/>
  <c r="CZ160" i="3"/>
  <c r="DA160" i="3"/>
  <c r="DB160" i="3"/>
  <c r="DC160" i="3"/>
  <c r="A161" i="3"/>
  <c r="Y161" i="3"/>
  <c r="CY161" i="3"/>
  <c r="CZ161" i="3"/>
  <c r="DA161" i="3"/>
  <c r="DB161" i="3"/>
  <c r="DC161" i="3"/>
  <c r="A162" i="3"/>
  <c r="Y162" i="3"/>
  <c r="CY162" i="3"/>
  <c r="CZ162" i="3"/>
  <c r="DA162" i="3"/>
  <c r="DB162" i="3"/>
  <c r="DC162" i="3"/>
  <c r="A163" i="3"/>
  <c r="Y163" i="3"/>
  <c r="CY163" i="3"/>
  <c r="CZ163" i="3"/>
  <c r="DA163" i="3"/>
  <c r="DB163" i="3"/>
  <c r="DC163" i="3"/>
  <c r="A164" i="3"/>
  <c r="Y164" i="3"/>
  <c r="CY164" i="3"/>
  <c r="CZ164" i="3"/>
  <c r="DB164" i="3" s="1"/>
  <c r="DA164" i="3"/>
  <c r="DC164" i="3"/>
  <c r="A165" i="3"/>
  <c r="Y165" i="3"/>
  <c r="CY165" i="3"/>
  <c r="CZ165" i="3"/>
  <c r="DA165" i="3"/>
  <c r="DB165" i="3"/>
  <c r="DC165" i="3"/>
  <c r="A166" i="3"/>
  <c r="Y166" i="3"/>
  <c r="CY166" i="3"/>
  <c r="CZ166" i="3"/>
  <c r="DA166" i="3"/>
  <c r="DB166" i="3"/>
  <c r="DC166" i="3"/>
  <c r="A167" i="3"/>
  <c r="Y167" i="3"/>
  <c r="CY167" i="3"/>
  <c r="CZ167" i="3"/>
  <c r="DA167" i="3"/>
  <c r="DB167" i="3"/>
  <c r="DC167" i="3"/>
  <c r="A168" i="3"/>
  <c r="Y168" i="3"/>
  <c r="CY168" i="3"/>
  <c r="CZ168" i="3"/>
  <c r="DA168" i="3"/>
  <c r="DB168" i="3"/>
  <c r="DC168" i="3"/>
  <c r="A169" i="3"/>
  <c r="Y169" i="3"/>
  <c r="CX169" i="3" s="1"/>
  <c r="CY169" i="3"/>
  <c r="CZ169" i="3"/>
  <c r="DB169" i="3" s="1"/>
  <c r="DA169" i="3"/>
  <c r="DC169" i="3"/>
  <c r="A170" i="3"/>
  <c r="Y170" i="3"/>
  <c r="CY170" i="3"/>
  <c r="CZ170" i="3"/>
  <c r="DA170" i="3"/>
  <c r="DB170" i="3"/>
  <c r="DC170" i="3"/>
  <c r="A171" i="3"/>
  <c r="Y171" i="3"/>
  <c r="CU171" i="3"/>
  <c r="CY171" i="3"/>
  <c r="CZ171" i="3"/>
  <c r="DB171" i="3" s="1"/>
  <c r="DA171" i="3"/>
  <c r="DC171" i="3"/>
  <c r="A172" i="3"/>
  <c r="Y172" i="3"/>
  <c r="CW172" i="3"/>
  <c r="CX172" i="3"/>
  <c r="CY172" i="3"/>
  <c r="CZ172" i="3"/>
  <c r="DA172" i="3"/>
  <c r="DB172" i="3"/>
  <c r="DC172" i="3"/>
  <c r="DH172" i="3"/>
  <c r="DI172" i="3"/>
  <c r="A173" i="3"/>
  <c r="Y173" i="3"/>
  <c r="CX173" i="3"/>
  <c r="CY173" i="3"/>
  <c r="CZ173" i="3"/>
  <c r="DB173" i="3" s="1"/>
  <c r="DA173" i="3"/>
  <c r="DC173" i="3"/>
  <c r="DF173" i="3"/>
  <c r="DG173" i="3"/>
  <c r="DH173" i="3"/>
  <c r="DI173" i="3"/>
  <c r="DJ173" i="3"/>
  <c r="A174" i="3"/>
  <c r="Y174" i="3"/>
  <c r="CY174" i="3"/>
  <c r="CZ174" i="3"/>
  <c r="DA174" i="3"/>
  <c r="DB174" i="3"/>
  <c r="DC174" i="3"/>
  <c r="A175" i="3"/>
  <c r="Y175" i="3"/>
  <c r="CU175" i="3"/>
  <c r="CY175" i="3"/>
  <c r="CZ175" i="3"/>
  <c r="DA175" i="3"/>
  <c r="DB175" i="3"/>
  <c r="DC175" i="3"/>
  <c r="A176" i="3"/>
  <c r="Y176" i="3"/>
  <c r="CX176" i="3" s="1"/>
  <c r="CU176" i="3"/>
  <c r="CY176" i="3"/>
  <c r="CZ176" i="3"/>
  <c r="DA176" i="3"/>
  <c r="DB176" i="3"/>
  <c r="DC176" i="3"/>
  <c r="DF176" i="3"/>
  <c r="DG176" i="3"/>
  <c r="A177" i="3"/>
  <c r="Y177" i="3"/>
  <c r="CY177" i="3"/>
  <c r="CZ177" i="3"/>
  <c r="DA177" i="3"/>
  <c r="DB177" i="3"/>
  <c r="DC177" i="3"/>
  <c r="A178" i="3"/>
  <c r="Y178" i="3"/>
  <c r="CY178" i="3"/>
  <c r="CZ178" i="3"/>
  <c r="DA178" i="3"/>
  <c r="DB178" i="3"/>
  <c r="DC178" i="3"/>
  <c r="A179" i="3"/>
  <c r="Y179" i="3"/>
  <c r="CY179" i="3"/>
  <c r="CZ179" i="3"/>
  <c r="DA179" i="3"/>
  <c r="DB179" i="3"/>
  <c r="DC179" i="3"/>
  <c r="A180" i="3"/>
  <c r="Y180" i="3"/>
  <c r="CY180" i="3"/>
  <c r="CZ180" i="3"/>
  <c r="DA180" i="3"/>
  <c r="DB180" i="3"/>
  <c r="DC180" i="3"/>
  <c r="A181" i="3"/>
  <c r="Y181" i="3"/>
  <c r="CY181" i="3"/>
  <c r="CZ181" i="3"/>
  <c r="DA181" i="3"/>
  <c r="DB181" i="3"/>
  <c r="DC181" i="3"/>
  <c r="D12" i="1"/>
  <c r="B18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G18" i="1"/>
  <c r="DH18" i="1"/>
  <c r="DI18" i="1"/>
  <c r="DJ18" i="1"/>
  <c r="DK18" i="1"/>
  <c r="DL18" i="1"/>
  <c r="DM18" i="1"/>
  <c r="DN18" i="1"/>
  <c r="DO18" i="1"/>
  <c r="DP18" i="1"/>
  <c r="DQ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G18" i="1"/>
  <c r="EH18" i="1"/>
  <c r="EI18" i="1"/>
  <c r="EJ18" i="1"/>
  <c r="EK18" i="1"/>
  <c r="EL18" i="1"/>
  <c r="EM18" i="1"/>
  <c r="EN18" i="1"/>
  <c r="EO18" i="1"/>
  <c r="EP18" i="1"/>
  <c r="EQ18" i="1"/>
  <c r="ER18" i="1"/>
  <c r="ES18" i="1"/>
  <c r="ET18" i="1"/>
  <c r="EU18" i="1"/>
  <c r="EV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F22" i="1"/>
  <c r="G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G22" i="1"/>
  <c r="DH22" i="1"/>
  <c r="DI22" i="1"/>
  <c r="DJ22" i="1"/>
  <c r="DK22" i="1"/>
  <c r="DL22" i="1"/>
  <c r="DM22" i="1"/>
  <c r="DN22" i="1"/>
  <c r="DO22" i="1"/>
  <c r="DP22" i="1"/>
  <c r="DQ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G22" i="1"/>
  <c r="EH22" i="1"/>
  <c r="EI22" i="1"/>
  <c r="EJ22" i="1"/>
  <c r="EK22" i="1"/>
  <c r="EL22" i="1"/>
  <c r="EM22" i="1"/>
  <c r="EN22" i="1"/>
  <c r="EO22" i="1"/>
  <c r="EP22" i="1"/>
  <c r="EQ22" i="1"/>
  <c r="ER22" i="1"/>
  <c r="ES22" i="1"/>
  <c r="ET22" i="1"/>
  <c r="EU22" i="1"/>
  <c r="EV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CK26" i="1"/>
  <c r="CL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G26" i="1"/>
  <c r="DH26" i="1"/>
  <c r="DI26" i="1"/>
  <c r="DJ26" i="1"/>
  <c r="DK26" i="1"/>
  <c r="DL26" i="1"/>
  <c r="DM26" i="1"/>
  <c r="DN26" i="1"/>
  <c r="DO26" i="1"/>
  <c r="DP26" i="1"/>
  <c r="DQ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G26" i="1"/>
  <c r="EH26" i="1"/>
  <c r="EI26" i="1"/>
  <c r="EJ26" i="1"/>
  <c r="EK26" i="1"/>
  <c r="EL26" i="1"/>
  <c r="EM26" i="1"/>
  <c r="EN26" i="1"/>
  <c r="EO26" i="1"/>
  <c r="EP26" i="1"/>
  <c r="EQ26" i="1"/>
  <c r="ER26" i="1"/>
  <c r="ES26" i="1"/>
  <c r="ET26" i="1"/>
  <c r="EU26" i="1"/>
  <c r="EV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C28" i="1"/>
  <c r="P28" i="1"/>
  <c r="CP28" i="1" s="1"/>
  <c r="O28" i="1" s="1"/>
  <c r="Q28" i="1"/>
  <c r="T28" i="1"/>
  <c r="U28" i="1"/>
  <c r="V28" i="1"/>
  <c r="W28" i="1"/>
  <c r="AC28" i="1"/>
  <c r="AD28" i="1"/>
  <c r="AE28" i="1"/>
  <c r="R28" i="1" s="1"/>
  <c r="GK28" i="1" s="1"/>
  <c r="AF28" i="1"/>
  <c r="S28" i="1" s="1"/>
  <c r="AG28" i="1"/>
  <c r="AH28" i="1"/>
  <c r="AI28" i="1"/>
  <c r="AJ28" i="1"/>
  <c r="CQ28" i="1"/>
  <c r="CR28" i="1"/>
  <c r="CS28" i="1"/>
  <c r="CT28" i="1"/>
  <c r="CU28" i="1"/>
  <c r="CV28" i="1"/>
  <c r="CW28" i="1"/>
  <c r="CX28" i="1"/>
  <c r="FR28" i="1"/>
  <c r="GL28" i="1"/>
  <c r="GN28" i="1"/>
  <c r="GP28" i="1"/>
  <c r="GV28" i="1"/>
  <c r="HC28" i="1"/>
  <c r="GX28" i="1" s="1"/>
  <c r="C29" i="1"/>
  <c r="P29" i="1"/>
  <c r="S29" i="1"/>
  <c r="T29" i="1"/>
  <c r="U29" i="1"/>
  <c r="AC29" i="1"/>
  <c r="AE29" i="1"/>
  <c r="AF29" i="1"/>
  <c r="AG29" i="1"/>
  <c r="AH29" i="1"/>
  <c r="AI29" i="1"/>
  <c r="AJ29" i="1"/>
  <c r="CQ29" i="1"/>
  <c r="CT29" i="1"/>
  <c r="CU29" i="1"/>
  <c r="CV29" i="1"/>
  <c r="CW29" i="1"/>
  <c r="V29" i="1" s="1"/>
  <c r="CX29" i="1"/>
  <c r="W29" i="1" s="1"/>
  <c r="FR29" i="1"/>
  <c r="GL29" i="1"/>
  <c r="GN29" i="1"/>
  <c r="GP29" i="1"/>
  <c r="GV29" i="1"/>
  <c r="HC29" i="1"/>
  <c r="GX29" i="1" s="1"/>
  <c r="C30" i="1"/>
  <c r="I30" i="1"/>
  <c r="K30" i="1"/>
  <c r="AC30" i="1"/>
  <c r="AE30" i="1"/>
  <c r="AD30" i="1" s="1"/>
  <c r="AF30" i="1"/>
  <c r="AG30" i="1"/>
  <c r="AH30" i="1"/>
  <c r="AI30" i="1"/>
  <c r="CW30" i="1" s="1"/>
  <c r="AJ30" i="1"/>
  <c r="CX30" i="1" s="1"/>
  <c r="CQ30" i="1"/>
  <c r="CR30" i="1"/>
  <c r="CS30" i="1"/>
  <c r="CT30" i="1"/>
  <c r="CU30" i="1"/>
  <c r="CV30" i="1"/>
  <c r="FR30" i="1"/>
  <c r="GL30" i="1"/>
  <c r="GN30" i="1"/>
  <c r="GP30" i="1"/>
  <c r="GV30" i="1"/>
  <c r="HC30" i="1"/>
  <c r="C31" i="1"/>
  <c r="I31" i="1"/>
  <c r="K31" i="1"/>
  <c r="P31" i="1"/>
  <c r="Q31" i="1"/>
  <c r="R31" i="1"/>
  <c r="GK31" i="1" s="1"/>
  <c r="S31" i="1"/>
  <c r="T31" i="1"/>
  <c r="U31" i="1"/>
  <c r="AC31" i="1"/>
  <c r="AE31" i="1"/>
  <c r="AF31" i="1"/>
  <c r="AG31" i="1"/>
  <c r="AH31" i="1"/>
  <c r="AI31" i="1"/>
  <c r="AJ31" i="1"/>
  <c r="CQ31" i="1"/>
  <c r="CT31" i="1"/>
  <c r="CU31" i="1"/>
  <c r="CV31" i="1"/>
  <c r="CW31" i="1"/>
  <c r="V31" i="1" s="1"/>
  <c r="CX31" i="1"/>
  <c r="W31" i="1" s="1"/>
  <c r="FR31" i="1"/>
  <c r="GL31" i="1"/>
  <c r="GN31" i="1"/>
  <c r="GP31" i="1"/>
  <c r="CD51" i="1" s="1"/>
  <c r="CD26" i="1" s="1"/>
  <c r="GV31" i="1"/>
  <c r="HC31" i="1"/>
  <c r="GX31" i="1" s="1"/>
  <c r="C32" i="1"/>
  <c r="U32" i="1"/>
  <c r="AC32" i="1"/>
  <c r="AE32" i="1"/>
  <c r="AF32" i="1"/>
  <c r="AG32" i="1"/>
  <c r="AH32" i="1"/>
  <c r="AI32" i="1"/>
  <c r="CW32" i="1" s="1"/>
  <c r="V32" i="1" s="1"/>
  <c r="AJ32" i="1"/>
  <c r="CX32" i="1" s="1"/>
  <c r="W32" i="1" s="1"/>
  <c r="CQ32" i="1"/>
  <c r="CU32" i="1"/>
  <c r="T32" i="1" s="1"/>
  <c r="CV32" i="1"/>
  <c r="FR32" i="1"/>
  <c r="GL32" i="1"/>
  <c r="GN32" i="1"/>
  <c r="GP32" i="1"/>
  <c r="GV32" i="1"/>
  <c r="HC32" i="1" s="1"/>
  <c r="GX32" i="1" s="1"/>
  <c r="C33" i="1"/>
  <c r="I33" i="1"/>
  <c r="K33" i="1"/>
  <c r="P33" i="1"/>
  <c r="Q33" i="1"/>
  <c r="AC33" i="1"/>
  <c r="CQ33" i="1" s="1"/>
  <c r="AE33" i="1"/>
  <c r="AF33" i="1"/>
  <c r="AG33" i="1"/>
  <c r="CU33" i="1" s="1"/>
  <c r="AH33" i="1"/>
  <c r="AI33" i="1"/>
  <c r="AJ33" i="1"/>
  <c r="CX33" i="1" s="1"/>
  <c r="CR33" i="1"/>
  <c r="CT33" i="1"/>
  <c r="CV33" i="1"/>
  <c r="CW33" i="1"/>
  <c r="FR33" i="1"/>
  <c r="GL33" i="1"/>
  <c r="GN33" i="1"/>
  <c r="GP33" i="1"/>
  <c r="GV33" i="1"/>
  <c r="HC33" i="1"/>
  <c r="C34" i="1"/>
  <c r="I34" i="1"/>
  <c r="K34" i="1"/>
  <c r="AC34" i="1"/>
  <c r="AE34" i="1"/>
  <c r="AF34" i="1"/>
  <c r="AG34" i="1"/>
  <c r="CU34" i="1" s="1"/>
  <c r="T34" i="1" s="1"/>
  <c r="AH34" i="1"/>
  <c r="CV34" i="1" s="1"/>
  <c r="U34" i="1" s="1"/>
  <c r="AI34" i="1"/>
  <c r="CW34" i="1" s="1"/>
  <c r="AJ34" i="1"/>
  <c r="CX34" i="1"/>
  <c r="FR34" i="1"/>
  <c r="GL34" i="1"/>
  <c r="GN34" i="1"/>
  <c r="GP34" i="1"/>
  <c r="GV34" i="1"/>
  <c r="HC34" i="1"/>
  <c r="GX34" i="1" s="1"/>
  <c r="C35" i="1"/>
  <c r="I35" i="1"/>
  <c r="K35" i="1"/>
  <c r="AC35" i="1"/>
  <c r="AE35" i="1"/>
  <c r="AF35" i="1"/>
  <c r="AG35" i="1"/>
  <c r="CU35" i="1" s="1"/>
  <c r="T35" i="1" s="1"/>
  <c r="AH35" i="1"/>
  <c r="CV35" i="1" s="1"/>
  <c r="U35" i="1" s="1"/>
  <c r="AI35" i="1"/>
  <c r="CW35" i="1" s="1"/>
  <c r="V35" i="1" s="1"/>
  <c r="AJ35" i="1"/>
  <c r="CX35" i="1" s="1"/>
  <c r="W35" i="1" s="1"/>
  <c r="CT35" i="1"/>
  <c r="FR35" i="1"/>
  <c r="GL35" i="1"/>
  <c r="GN35" i="1"/>
  <c r="GP35" i="1"/>
  <c r="GV35" i="1"/>
  <c r="HC35" i="1"/>
  <c r="GX35" i="1" s="1"/>
  <c r="C36" i="1"/>
  <c r="I36" i="1"/>
  <c r="CU66" i="3" s="1"/>
  <c r="K36" i="1"/>
  <c r="P36" i="1"/>
  <c r="Q36" i="1"/>
  <c r="R36" i="1"/>
  <c r="GK36" i="1" s="1"/>
  <c r="V36" i="1"/>
  <c r="W36" i="1"/>
  <c r="AC36" i="1"/>
  <c r="AE36" i="1"/>
  <c r="AD36" i="1" s="1"/>
  <c r="AF36" i="1"/>
  <c r="S36" i="1" s="1"/>
  <c r="AG36" i="1"/>
  <c r="AH36" i="1"/>
  <c r="CV36" i="1" s="1"/>
  <c r="U36" i="1" s="1"/>
  <c r="AI36" i="1"/>
  <c r="AJ36" i="1"/>
  <c r="CQ36" i="1"/>
  <c r="CR36" i="1"/>
  <c r="CS36" i="1"/>
  <c r="CT36" i="1"/>
  <c r="CU36" i="1"/>
  <c r="T36" i="1" s="1"/>
  <c r="CW36" i="1"/>
  <c r="CX36" i="1"/>
  <c r="CY36" i="1"/>
  <c r="X36" i="1" s="1"/>
  <c r="CZ36" i="1"/>
  <c r="Y36" i="1" s="1"/>
  <c r="FR36" i="1"/>
  <c r="GL36" i="1"/>
  <c r="GN36" i="1"/>
  <c r="GP36" i="1"/>
  <c r="GV36" i="1"/>
  <c r="HC36" i="1"/>
  <c r="GX36" i="1" s="1"/>
  <c r="C37" i="1"/>
  <c r="I37" i="1"/>
  <c r="K37" i="1"/>
  <c r="AC37" i="1"/>
  <c r="P37" i="1" s="1"/>
  <c r="AD37" i="1"/>
  <c r="AE37" i="1"/>
  <c r="AF37" i="1"/>
  <c r="AG37" i="1"/>
  <c r="AH37" i="1"/>
  <c r="AI37" i="1"/>
  <c r="CW37" i="1" s="1"/>
  <c r="AJ37" i="1"/>
  <c r="CQ37" i="1"/>
  <c r="CR37" i="1"/>
  <c r="CS37" i="1"/>
  <c r="CT37" i="1"/>
  <c r="CU37" i="1"/>
  <c r="CV37" i="1"/>
  <c r="CX37" i="1"/>
  <c r="FR37" i="1"/>
  <c r="GL37" i="1"/>
  <c r="GN37" i="1"/>
  <c r="GP37" i="1"/>
  <c r="GV37" i="1"/>
  <c r="HC37" i="1"/>
  <c r="C38" i="1"/>
  <c r="I38" i="1"/>
  <c r="K38" i="1"/>
  <c r="P38" i="1"/>
  <c r="AC38" i="1"/>
  <c r="CQ38" i="1" s="1"/>
  <c r="AD38" i="1"/>
  <c r="AE38" i="1"/>
  <c r="AF38" i="1"/>
  <c r="AG38" i="1"/>
  <c r="CU38" i="1" s="1"/>
  <c r="T38" i="1" s="1"/>
  <c r="AH38" i="1"/>
  <c r="CV38" i="1" s="1"/>
  <c r="U38" i="1" s="1"/>
  <c r="AI38" i="1"/>
  <c r="AJ38" i="1"/>
  <c r="CR38" i="1"/>
  <c r="CS38" i="1"/>
  <c r="CT38" i="1"/>
  <c r="CW38" i="1"/>
  <c r="V38" i="1" s="1"/>
  <c r="CX38" i="1"/>
  <c r="W38" i="1" s="1"/>
  <c r="FR38" i="1"/>
  <c r="GL38" i="1"/>
  <c r="GN38" i="1"/>
  <c r="GP38" i="1"/>
  <c r="GV38" i="1"/>
  <c r="HC38" i="1" s="1"/>
  <c r="GX38" i="1"/>
  <c r="C39" i="1"/>
  <c r="I39" i="1"/>
  <c r="K39" i="1"/>
  <c r="AC39" i="1"/>
  <c r="AE39" i="1"/>
  <c r="AF39" i="1"/>
  <c r="AG39" i="1"/>
  <c r="CU39" i="1" s="1"/>
  <c r="T39" i="1" s="1"/>
  <c r="AH39" i="1"/>
  <c r="CV39" i="1" s="1"/>
  <c r="U39" i="1" s="1"/>
  <c r="AI39" i="1"/>
  <c r="CW39" i="1" s="1"/>
  <c r="V39" i="1" s="1"/>
  <c r="AJ39" i="1"/>
  <c r="CX39" i="1" s="1"/>
  <c r="W39" i="1" s="1"/>
  <c r="CQ39" i="1"/>
  <c r="FR39" i="1"/>
  <c r="GL39" i="1"/>
  <c r="GN39" i="1"/>
  <c r="GP39" i="1"/>
  <c r="GV39" i="1"/>
  <c r="HC39" i="1"/>
  <c r="GX39" i="1" s="1"/>
  <c r="P40" i="1"/>
  <c r="Q40" i="1"/>
  <c r="R40" i="1"/>
  <c r="GK40" i="1" s="1"/>
  <c r="AC40" i="1"/>
  <c r="AE40" i="1"/>
  <c r="AD40" i="1" s="1"/>
  <c r="AB40" i="1" s="1"/>
  <c r="AF40" i="1"/>
  <c r="S40" i="1" s="1"/>
  <c r="AG40" i="1"/>
  <c r="AH40" i="1"/>
  <c r="CV40" i="1" s="1"/>
  <c r="U40" i="1" s="1"/>
  <c r="AI40" i="1"/>
  <c r="CW40" i="1" s="1"/>
  <c r="V40" i="1" s="1"/>
  <c r="AJ40" i="1"/>
  <c r="CX40" i="1" s="1"/>
  <c r="W40" i="1" s="1"/>
  <c r="CQ40" i="1"/>
  <c r="CR40" i="1"/>
  <c r="CS40" i="1"/>
  <c r="CT40" i="1"/>
  <c r="CU40" i="1"/>
  <c r="T40" i="1" s="1"/>
  <c r="FR40" i="1"/>
  <c r="GL40" i="1"/>
  <c r="GN40" i="1"/>
  <c r="GP40" i="1"/>
  <c r="GV40" i="1"/>
  <c r="HC40" i="1"/>
  <c r="GX40" i="1" s="1"/>
  <c r="C41" i="1"/>
  <c r="I41" i="1"/>
  <c r="CX125" i="3" s="1"/>
  <c r="K41" i="1"/>
  <c r="P41" i="1"/>
  <c r="AC41" i="1"/>
  <c r="CQ41" i="1" s="1"/>
  <c r="AE41" i="1"/>
  <c r="AF41" i="1"/>
  <c r="AG41" i="1"/>
  <c r="CU41" i="1" s="1"/>
  <c r="AH41" i="1"/>
  <c r="CV41" i="1" s="1"/>
  <c r="AI41" i="1"/>
  <c r="AJ41" i="1"/>
  <c r="CR41" i="1"/>
  <c r="CS41" i="1"/>
  <c r="CT41" i="1"/>
  <c r="CW41" i="1"/>
  <c r="CX41" i="1"/>
  <c r="FR41" i="1"/>
  <c r="GL41" i="1"/>
  <c r="GN41" i="1"/>
  <c r="GP41" i="1"/>
  <c r="GV41" i="1"/>
  <c r="HC41" i="1"/>
  <c r="GX41" i="1" s="1"/>
  <c r="C42" i="1"/>
  <c r="I42" i="1"/>
  <c r="K42" i="1"/>
  <c r="U42" i="1"/>
  <c r="AC42" i="1"/>
  <c r="AE42" i="1"/>
  <c r="AD42" i="1" s="1"/>
  <c r="AF42" i="1"/>
  <c r="AG42" i="1"/>
  <c r="CU42" i="1" s="1"/>
  <c r="T42" i="1" s="1"/>
  <c r="AH42" i="1"/>
  <c r="CV42" i="1" s="1"/>
  <c r="AI42" i="1"/>
  <c r="AJ42" i="1"/>
  <c r="CX42" i="1" s="1"/>
  <c r="W42" i="1" s="1"/>
  <c r="CW42" i="1"/>
  <c r="V42" i="1" s="1"/>
  <c r="FR42" i="1"/>
  <c r="GL42" i="1"/>
  <c r="GN42" i="1"/>
  <c r="GP42" i="1"/>
  <c r="GV42" i="1"/>
  <c r="HC42" i="1"/>
  <c r="GX42" i="1" s="1"/>
  <c r="C43" i="1"/>
  <c r="I43" i="1"/>
  <c r="K43" i="1"/>
  <c r="AC43" i="1"/>
  <c r="P43" i="1" s="1"/>
  <c r="AE43" i="1"/>
  <c r="AD43" i="1" s="1"/>
  <c r="AF43" i="1"/>
  <c r="AG43" i="1"/>
  <c r="CU43" i="1" s="1"/>
  <c r="T43" i="1" s="1"/>
  <c r="AH43" i="1"/>
  <c r="AI43" i="1"/>
  <c r="CW43" i="1" s="1"/>
  <c r="V43" i="1" s="1"/>
  <c r="AJ43" i="1"/>
  <c r="CX43" i="1" s="1"/>
  <c r="W43" i="1" s="1"/>
  <c r="CQ43" i="1"/>
  <c r="CR43" i="1"/>
  <c r="CS43" i="1"/>
  <c r="CV43" i="1"/>
  <c r="FR43" i="1"/>
  <c r="GL43" i="1"/>
  <c r="GN43" i="1"/>
  <c r="GP43" i="1"/>
  <c r="GV43" i="1"/>
  <c r="HC43" i="1"/>
  <c r="GX43" i="1" s="1"/>
  <c r="C44" i="1"/>
  <c r="I44" i="1"/>
  <c r="K44" i="1"/>
  <c r="R44" i="1"/>
  <c r="GK44" i="1" s="1"/>
  <c r="S44" i="1"/>
  <c r="T44" i="1"/>
  <c r="AC44" i="1"/>
  <c r="AE44" i="1"/>
  <c r="AF44" i="1"/>
  <c r="CT44" i="1" s="1"/>
  <c r="AG44" i="1"/>
  <c r="CU44" i="1" s="1"/>
  <c r="AH44" i="1"/>
  <c r="CV44" i="1" s="1"/>
  <c r="AI44" i="1"/>
  <c r="CW44" i="1" s="1"/>
  <c r="AJ44" i="1"/>
  <c r="CX44" i="1"/>
  <c r="FR44" i="1"/>
  <c r="GL44" i="1"/>
  <c r="GO44" i="1"/>
  <c r="GP44" i="1"/>
  <c r="GV44" i="1"/>
  <c r="HC44" i="1"/>
  <c r="GX44" i="1" s="1"/>
  <c r="C45" i="1"/>
  <c r="I45" i="1"/>
  <c r="K45" i="1"/>
  <c r="W45" i="1"/>
  <c r="AC45" i="1"/>
  <c r="P45" i="1" s="1"/>
  <c r="AE45" i="1"/>
  <c r="AF45" i="1"/>
  <c r="S45" i="1" s="1"/>
  <c r="AG45" i="1"/>
  <c r="CU45" i="1" s="1"/>
  <c r="T45" i="1" s="1"/>
  <c r="AH45" i="1"/>
  <c r="CV45" i="1" s="1"/>
  <c r="U45" i="1" s="1"/>
  <c r="AI45" i="1"/>
  <c r="AJ45" i="1"/>
  <c r="CQ45" i="1"/>
  <c r="CR45" i="1"/>
  <c r="CS45" i="1"/>
  <c r="CT45" i="1"/>
  <c r="CW45" i="1"/>
  <c r="V45" i="1" s="1"/>
  <c r="CX45" i="1"/>
  <c r="FR45" i="1"/>
  <c r="GL45" i="1"/>
  <c r="GO45" i="1"/>
  <c r="GP45" i="1"/>
  <c r="GV45" i="1"/>
  <c r="HC45" i="1" s="1"/>
  <c r="GX45" i="1" s="1"/>
  <c r="C46" i="1"/>
  <c r="I46" i="1"/>
  <c r="K46" i="1"/>
  <c r="P46" i="1"/>
  <c r="Q46" i="1"/>
  <c r="R46" i="1"/>
  <c r="GK46" i="1" s="1"/>
  <c r="S46" i="1"/>
  <c r="U46" i="1"/>
  <c r="AC46" i="1"/>
  <c r="AE46" i="1"/>
  <c r="AD46" i="1" s="1"/>
  <c r="AF46" i="1"/>
  <c r="AG46" i="1"/>
  <c r="CU46" i="1" s="1"/>
  <c r="AH46" i="1"/>
  <c r="AI46" i="1"/>
  <c r="AJ46" i="1"/>
  <c r="CX46" i="1" s="1"/>
  <c r="W46" i="1" s="1"/>
  <c r="CP46" i="1"/>
  <c r="O46" i="1" s="1"/>
  <c r="CQ46" i="1"/>
  <c r="CR46" i="1"/>
  <c r="CS46" i="1"/>
  <c r="CT46" i="1"/>
  <c r="CV46" i="1"/>
  <c r="CW46" i="1"/>
  <c r="V46" i="1" s="1"/>
  <c r="FR46" i="1"/>
  <c r="GL46" i="1"/>
  <c r="GN46" i="1"/>
  <c r="GP46" i="1"/>
  <c r="GV46" i="1"/>
  <c r="HC46" i="1"/>
  <c r="C47" i="1"/>
  <c r="I47" i="1"/>
  <c r="K47" i="1"/>
  <c r="P47" i="1"/>
  <c r="Q47" i="1"/>
  <c r="AC47" i="1"/>
  <c r="CQ47" i="1" s="1"/>
  <c r="AE47" i="1"/>
  <c r="AD47" i="1" s="1"/>
  <c r="AF47" i="1"/>
  <c r="AG47" i="1"/>
  <c r="AH47" i="1"/>
  <c r="AI47" i="1"/>
  <c r="CW47" i="1" s="1"/>
  <c r="AJ47" i="1"/>
  <c r="CX47" i="1" s="1"/>
  <c r="CR47" i="1"/>
  <c r="CS47" i="1"/>
  <c r="CT47" i="1"/>
  <c r="CU47" i="1"/>
  <c r="CV47" i="1"/>
  <c r="FR47" i="1"/>
  <c r="GL47" i="1"/>
  <c r="GO47" i="1"/>
  <c r="GP47" i="1"/>
  <c r="GV47" i="1"/>
  <c r="HC47" i="1"/>
  <c r="GX47" i="1" s="1"/>
  <c r="I48" i="1"/>
  <c r="K48" i="1"/>
  <c r="AC48" i="1"/>
  <c r="AE48" i="1"/>
  <c r="CR48" i="1" s="1"/>
  <c r="AF48" i="1"/>
  <c r="S48" i="1" s="1"/>
  <c r="AG48" i="1"/>
  <c r="CU48" i="1" s="1"/>
  <c r="T48" i="1" s="1"/>
  <c r="AH48" i="1"/>
  <c r="CV48" i="1" s="1"/>
  <c r="U48" i="1" s="1"/>
  <c r="AI48" i="1"/>
  <c r="CW48" i="1" s="1"/>
  <c r="V48" i="1" s="1"/>
  <c r="AJ48" i="1"/>
  <c r="CX48" i="1" s="1"/>
  <c r="W48" i="1" s="1"/>
  <c r="CQ48" i="1"/>
  <c r="FR48" i="1"/>
  <c r="GL48" i="1"/>
  <c r="GO48" i="1"/>
  <c r="GP48" i="1"/>
  <c r="GV48" i="1"/>
  <c r="HC48" i="1"/>
  <c r="GX48" i="1" s="1"/>
  <c r="C49" i="1"/>
  <c r="I49" i="1"/>
  <c r="GX49" i="1" s="1"/>
  <c r="K49" i="1"/>
  <c r="P49" i="1"/>
  <c r="AC49" i="1"/>
  <c r="AD49" i="1"/>
  <c r="AE49" i="1"/>
  <c r="AF49" i="1"/>
  <c r="AG49" i="1"/>
  <c r="AH49" i="1"/>
  <c r="CV49" i="1" s="1"/>
  <c r="AI49" i="1"/>
  <c r="CW49" i="1" s="1"/>
  <c r="AJ49" i="1"/>
  <c r="CX49" i="1" s="1"/>
  <c r="CQ49" i="1"/>
  <c r="CR49" i="1"/>
  <c r="CS49" i="1"/>
  <c r="CT49" i="1"/>
  <c r="CU49" i="1"/>
  <c r="T49" i="1" s="1"/>
  <c r="FR49" i="1"/>
  <c r="GL49" i="1"/>
  <c r="GO49" i="1"/>
  <c r="GP49" i="1"/>
  <c r="GV49" i="1"/>
  <c r="HC49" i="1"/>
  <c r="B51" i="1"/>
  <c r="B26" i="1" s="1"/>
  <c r="C51" i="1"/>
  <c r="C26" i="1" s="1"/>
  <c r="D51" i="1"/>
  <c r="D26" i="1" s="1"/>
  <c r="F51" i="1"/>
  <c r="F26" i="1" s="1"/>
  <c r="G51" i="1"/>
  <c r="G26" i="1" s="1"/>
  <c r="AU51" i="1"/>
  <c r="BC51" i="1"/>
  <c r="BD51" i="1"/>
  <c r="BX51" i="1"/>
  <c r="CK51" i="1"/>
  <c r="BB51" i="1" s="1"/>
  <c r="BB26" i="1" s="1"/>
  <c r="CL51" i="1"/>
  <c r="CM51" i="1"/>
  <c r="CM26" i="1" s="1"/>
  <c r="F64" i="1"/>
  <c r="F67" i="1"/>
  <c r="D81" i="1"/>
  <c r="E83" i="1"/>
  <c r="F83" i="1"/>
  <c r="G83" i="1"/>
  <c r="Z83" i="1"/>
  <c r="AA83" i="1"/>
  <c r="AM83" i="1"/>
  <c r="AN83" i="1"/>
  <c r="AO83" i="1"/>
  <c r="BB83" i="1"/>
  <c r="BE83" i="1"/>
  <c r="BF83" i="1"/>
  <c r="BG83" i="1"/>
  <c r="BH83" i="1"/>
  <c r="BI83" i="1"/>
  <c r="BJ83" i="1"/>
  <c r="BK83" i="1"/>
  <c r="BL83" i="1"/>
  <c r="BM83" i="1"/>
  <c r="BN83" i="1"/>
  <c r="BO83" i="1"/>
  <c r="BP83" i="1"/>
  <c r="BQ83" i="1"/>
  <c r="BR83" i="1"/>
  <c r="BS83" i="1"/>
  <c r="BT83" i="1"/>
  <c r="BU83" i="1"/>
  <c r="BV83" i="1"/>
  <c r="BW83" i="1"/>
  <c r="BX83" i="1"/>
  <c r="CN83" i="1"/>
  <c r="CO83" i="1"/>
  <c r="CP83" i="1"/>
  <c r="CQ83" i="1"/>
  <c r="CR83" i="1"/>
  <c r="CS83" i="1"/>
  <c r="CT83" i="1"/>
  <c r="CU83" i="1"/>
  <c r="CV83" i="1"/>
  <c r="CW83" i="1"/>
  <c r="CX83" i="1"/>
  <c r="CY83" i="1"/>
  <c r="CZ83" i="1"/>
  <c r="DA83" i="1"/>
  <c r="DB83" i="1"/>
  <c r="DC83" i="1"/>
  <c r="DD83" i="1"/>
  <c r="DE83" i="1"/>
  <c r="DF83" i="1"/>
  <c r="DG83" i="1"/>
  <c r="DH83" i="1"/>
  <c r="DI83" i="1"/>
  <c r="DJ83" i="1"/>
  <c r="DK83" i="1"/>
  <c r="DL83" i="1"/>
  <c r="DM83" i="1"/>
  <c r="DN83" i="1"/>
  <c r="DO83" i="1"/>
  <c r="DP83" i="1"/>
  <c r="DQ83" i="1"/>
  <c r="DR83" i="1"/>
  <c r="DS83" i="1"/>
  <c r="DT83" i="1"/>
  <c r="DU83" i="1"/>
  <c r="DV83" i="1"/>
  <c r="DW83" i="1"/>
  <c r="DX83" i="1"/>
  <c r="DY83" i="1"/>
  <c r="DZ83" i="1"/>
  <c r="EA83" i="1"/>
  <c r="EB83" i="1"/>
  <c r="EC83" i="1"/>
  <c r="ED83" i="1"/>
  <c r="EE83" i="1"/>
  <c r="EF83" i="1"/>
  <c r="EG83" i="1"/>
  <c r="EH83" i="1"/>
  <c r="EI83" i="1"/>
  <c r="EJ83" i="1"/>
  <c r="EK83" i="1"/>
  <c r="EL83" i="1"/>
  <c r="EM83" i="1"/>
  <c r="EN83" i="1"/>
  <c r="EO83" i="1"/>
  <c r="EP83" i="1"/>
  <c r="EQ83" i="1"/>
  <c r="ER83" i="1"/>
  <c r="ES83" i="1"/>
  <c r="ET83" i="1"/>
  <c r="EU83" i="1"/>
  <c r="EV83" i="1"/>
  <c r="EW83" i="1"/>
  <c r="EX83" i="1"/>
  <c r="EY83" i="1"/>
  <c r="EZ83" i="1"/>
  <c r="FA83" i="1"/>
  <c r="FB83" i="1"/>
  <c r="FC83" i="1"/>
  <c r="FD83" i="1"/>
  <c r="FE83" i="1"/>
  <c r="FF83" i="1"/>
  <c r="FG83" i="1"/>
  <c r="FH83" i="1"/>
  <c r="FI83" i="1"/>
  <c r="FJ83" i="1"/>
  <c r="FK83" i="1"/>
  <c r="FL83" i="1"/>
  <c r="FM83" i="1"/>
  <c r="FN83" i="1"/>
  <c r="FO83" i="1"/>
  <c r="FP83" i="1"/>
  <c r="FQ83" i="1"/>
  <c r="FR83" i="1"/>
  <c r="FS83" i="1"/>
  <c r="FT83" i="1"/>
  <c r="FU83" i="1"/>
  <c r="FV83" i="1"/>
  <c r="FW83" i="1"/>
  <c r="FX83" i="1"/>
  <c r="FY83" i="1"/>
  <c r="FZ83" i="1"/>
  <c r="GA83" i="1"/>
  <c r="GB83" i="1"/>
  <c r="GC83" i="1"/>
  <c r="GD83" i="1"/>
  <c r="GE83" i="1"/>
  <c r="GF83" i="1"/>
  <c r="GG83" i="1"/>
  <c r="GH83" i="1"/>
  <c r="GI83" i="1"/>
  <c r="GJ83" i="1"/>
  <c r="GK83" i="1"/>
  <c r="GL83" i="1"/>
  <c r="GM83" i="1"/>
  <c r="GN83" i="1"/>
  <c r="GO83" i="1"/>
  <c r="GP83" i="1"/>
  <c r="GQ83" i="1"/>
  <c r="GR83" i="1"/>
  <c r="GS83" i="1"/>
  <c r="GT83" i="1"/>
  <c r="GU83" i="1"/>
  <c r="GV83" i="1"/>
  <c r="GW83" i="1"/>
  <c r="GX83" i="1"/>
  <c r="C86" i="1"/>
  <c r="I86" i="1"/>
  <c r="K86" i="1"/>
  <c r="AC86" i="1"/>
  <c r="AD86" i="1"/>
  <c r="AE86" i="1"/>
  <c r="AF86" i="1"/>
  <c r="AG86" i="1"/>
  <c r="AH86" i="1"/>
  <c r="AI86" i="1"/>
  <c r="AJ86" i="1"/>
  <c r="CT86" i="1"/>
  <c r="CU86" i="1"/>
  <c r="T86" i="1" s="1"/>
  <c r="CV86" i="1"/>
  <c r="U86" i="1" s="1"/>
  <c r="CW86" i="1"/>
  <c r="CX86" i="1"/>
  <c r="FR86" i="1"/>
  <c r="GL86" i="1"/>
  <c r="GO86" i="1"/>
  <c r="CC96" i="1" s="1"/>
  <c r="CC83" i="1" s="1"/>
  <c r="GP86" i="1"/>
  <c r="CD96" i="1" s="1"/>
  <c r="GV86" i="1"/>
  <c r="HC86" i="1" s="1"/>
  <c r="C87" i="1"/>
  <c r="T87" i="1"/>
  <c r="U87" i="1"/>
  <c r="V87" i="1"/>
  <c r="AC87" i="1"/>
  <c r="AE87" i="1"/>
  <c r="AF87" i="1"/>
  <c r="AG87" i="1"/>
  <c r="CU87" i="1" s="1"/>
  <c r="AH87" i="1"/>
  <c r="CV87" i="1" s="1"/>
  <c r="AI87" i="1"/>
  <c r="AJ87" i="1"/>
  <c r="CW87" i="1"/>
  <c r="CX87" i="1"/>
  <c r="W87" i="1" s="1"/>
  <c r="FR87" i="1"/>
  <c r="GL87" i="1"/>
  <c r="GO87" i="1"/>
  <c r="GP87" i="1"/>
  <c r="GV87" i="1"/>
  <c r="HC87" i="1"/>
  <c r="GX87" i="1" s="1"/>
  <c r="C88" i="1"/>
  <c r="AC88" i="1"/>
  <c r="AD88" i="1"/>
  <c r="AE88" i="1"/>
  <c r="AF88" i="1"/>
  <c r="AG88" i="1"/>
  <c r="AH88" i="1"/>
  <c r="AI88" i="1"/>
  <c r="AJ88" i="1"/>
  <c r="CR88" i="1"/>
  <c r="CS88" i="1"/>
  <c r="CT88" i="1"/>
  <c r="CU88" i="1"/>
  <c r="CV88" i="1"/>
  <c r="CW88" i="1"/>
  <c r="CX88" i="1"/>
  <c r="FR88" i="1"/>
  <c r="GL88" i="1"/>
  <c r="GO88" i="1"/>
  <c r="GP88" i="1"/>
  <c r="GV88" i="1"/>
  <c r="HC88" i="1" s="1"/>
  <c r="C90" i="1"/>
  <c r="I90" i="1"/>
  <c r="K90" i="1"/>
  <c r="P90" i="1"/>
  <c r="Q90" i="1"/>
  <c r="R90" i="1"/>
  <c r="GK90" i="1" s="1"/>
  <c r="AC90" i="1"/>
  <c r="AE90" i="1"/>
  <c r="AF90" i="1"/>
  <c r="CT90" i="1" s="1"/>
  <c r="AG90" i="1"/>
  <c r="AH90" i="1"/>
  <c r="AI90" i="1"/>
  <c r="AJ90" i="1"/>
  <c r="CQ90" i="1"/>
  <c r="CU90" i="1"/>
  <c r="T90" i="1" s="1"/>
  <c r="CV90" i="1"/>
  <c r="U90" i="1" s="1"/>
  <c r="CW90" i="1"/>
  <c r="V90" i="1" s="1"/>
  <c r="CX90" i="1"/>
  <c r="W90" i="1" s="1"/>
  <c r="FR90" i="1"/>
  <c r="GL90" i="1"/>
  <c r="GO90" i="1"/>
  <c r="GP90" i="1"/>
  <c r="GV90" i="1"/>
  <c r="HC90" i="1"/>
  <c r="GX90" i="1" s="1"/>
  <c r="C91" i="1"/>
  <c r="T91" i="1"/>
  <c r="U91" i="1"/>
  <c r="AC91" i="1"/>
  <c r="AE91" i="1"/>
  <c r="AF91" i="1"/>
  <c r="AG91" i="1"/>
  <c r="CU91" i="1" s="1"/>
  <c r="AH91" i="1"/>
  <c r="CV91" i="1" s="1"/>
  <c r="AI91" i="1"/>
  <c r="CW91" i="1" s="1"/>
  <c r="V91" i="1" s="1"/>
  <c r="AJ91" i="1"/>
  <c r="CX91" i="1" s="1"/>
  <c r="W91" i="1" s="1"/>
  <c r="FR91" i="1"/>
  <c r="GL91" i="1"/>
  <c r="GO91" i="1"/>
  <c r="GP91" i="1"/>
  <c r="GV91" i="1"/>
  <c r="HC91" i="1"/>
  <c r="GX91" i="1" s="1"/>
  <c r="C92" i="1"/>
  <c r="K92" i="1"/>
  <c r="AC92" i="1"/>
  <c r="AD92" i="1"/>
  <c r="AE92" i="1"/>
  <c r="AF92" i="1"/>
  <c r="AG92" i="1"/>
  <c r="CU92" i="1" s="1"/>
  <c r="AH92" i="1"/>
  <c r="CV92" i="1" s="1"/>
  <c r="AI92" i="1"/>
  <c r="CW92" i="1" s="1"/>
  <c r="AJ92" i="1"/>
  <c r="CR92" i="1"/>
  <c r="CS92" i="1"/>
  <c r="CX92" i="1"/>
  <c r="FR92" i="1"/>
  <c r="GL92" i="1"/>
  <c r="GO92" i="1"/>
  <c r="GP92" i="1"/>
  <c r="GV92" i="1"/>
  <c r="HC92" i="1"/>
  <c r="GX92" i="1" s="1"/>
  <c r="AC93" i="1"/>
  <c r="AE93" i="1"/>
  <c r="AD93" i="1" s="1"/>
  <c r="AF93" i="1"/>
  <c r="AG93" i="1"/>
  <c r="AH93" i="1"/>
  <c r="AI93" i="1"/>
  <c r="AJ93" i="1"/>
  <c r="CU93" i="1"/>
  <c r="CV93" i="1"/>
  <c r="CW93" i="1"/>
  <c r="CX93" i="1"/>
  <c r="FR93" i="1"/>
  <c r="GL93" i="1"/>
  <c r="GO93" i="1"/>
  <c r="GP93" i="1"/>
  <c r="GV93" i="1"/>
  <c r="HC93" i="1"/>
  <c r="C94" i="1"/>
  <c r="AC94" i="1"/>
  <c r="AB94" i="1" s="1"/>
  <c r="AD94" i="1"/>
  <c r="AE94" i="1"/>
  <c r="AF94" i="1"/>
  <c r="AG94" i="1"/>
  <c r="AH94" i="1"/>
  <c r="AI94" i="1"/>
  <c r="AJ94" i="1"/>
  <c r="CQ94" i="1"/>
  <c r="CR94" i="1"/>
  <c r="CS94" i="1"/>
  <c r="CT94" i="1"/>
  <c r="CU94" i="1"/>
  <c r="CV94" i="1"/>
  <c r="CW94" i="1"/>
  <c r="CX94" i="1"/>
  <c r="FR94" i="1"/>
  <c r="GL94" i="1"/>
  <c r="GO94" i="1"/>
  <c r="GP94" i="1"/>
  <c r="GV94" i="1"/>
  <c r="HC94" i="1"/>
  <c r="B96" i="1"/>
  <c r="B83" i="1" s="1"/>
  <c r="C96" i="1"/>
  <c r="C83" i="1" s="1"/>
  <c r="D96" i="1"/>
  <c r="D83" i="1" s="1"/>
  <c r="F96" i="1"/>
  <c r="G96" i="1"/>
  <c r="AO96" i="1"/>
  <c r="BB96" i="1"/>
  <c r="BB126" i="1" s="1"/>
  <c r="BB22" i="1" s="1"/>
  <c r="BC96" i="1"/>
  <c r="BC83" i="1" s="1"/>
  <c r="BD96" i="1"/>
  <c r="F121" i="1" s="1"/>
  <c r="BX96" i="1"/>
  <c r="CK96" i="1"/>
  <c r="CK83" i="1" s="1"/>
  <c r="CL96" i="1"/>
  <c r="CL83" i="1" s="1"/>
  <c r="CM96" i="1"/>
  <c r="CM83" i="1" s="1"/>
  <c r="F100" i="1"/>
  <c r="B126" i="1"/>
  <c r="B22" i="1" s="1"/>
  <c r="C126" i="1"/>
  <c r="C22" i="1" s="1"/>
  <c r="D126" i="1"/>
  <c r="D22" i="1" s="1"/>
  <c r="F126" i="1"/>
  <c r="G126" i="1"/>
  <c r="B156" i="1"/>
  <c r="C156" i="1"/>
  <c r="C18" i="1" s="1"/>
  <c r="D156" i="1"/>
  <c r="D18" i="1" s="1"/>
  <c r="F156" i="1"/>
  <c r="F18" i="1" s="1"/>
  <c r="G156" i="1"/>
  <c r="G18" i="1" s="1"/>
  <c r="F12" i="6"/>
  <c r="G12" i="6"/>
  <c r="CY12" i="6"/>
  <c r="P210" i="7" l="1"/>
  <c r="O80" i="7"/>
  <c r="H70" i="7"/>
  <c r="X243" i="7"/>
  <c r="P70" i="7"/>
  <c r="J146" i="7"/>
  <c r="Y124" i="7"/>
  <c r="Y80" i="7"/>
  <c r="P243" i="7"/>
  <c r="X210" i="7"/>
  <c r="J215" i="7"/>
  <c r="H80" i="7"/>
  <c r="P48" i="7"/>
  <c r="H40" i="7"/>
  <c r="J70" i="7"/>
  <c r="J210" i="7"/>
  <c r="Y157" i="7"/>
  <c r="I17" i="7"/>
  <c r="X250" i="7"/>
  <c r="P80" i="7"/>
  <c r="H188" i="7"/>
  <c r="I18" i="7"/>
  <c r="J124" i="7"/>
  <c r="H250" i="7"/>
  <c r="P146" i="7"/>
  <c r="O157" i="7"/>
  <c r="Y113" i="7"/>
  <c r="J113" i="7"/>
  <c r="P113" i="7"/>
  <c r="Y178" i="7"/>
  <c r="O178" i="7"/>
  <c r="H178" i="7"/>
  <c r="Y48" i="7"/>
  <c r="O48" i="7"/>
  <c r="H48" i="7"/>
  <c r="Y146" i="7"/>
  <c r="O146" i="7"/>
  <c r="J102" i="7"/>
  <c r="H146" i="7"/>
  <c r="W33" i="7"/>
  <c r="P102" i="7"/>
  <c r="P40" i="7"/>
  <c r="P91" i="7"/>
  <c r="J91" i="7"/>
  <c r="O262" i="7"/>
  <c r="H113" i="7"/>
  <c r="O199" i="7"/>
  <c r="Y199" i="7"/>
  <c r="H199" i="7"/>
  <c r="P59" i="7"/>
  <c r="J59" i="7"/>
  <c r="X233" i="7"/>
  <c r="O233" i="7"/>
  <c r="H233" i="7"/>
  <c r="J48" i="7"/>
  <c r="P199" i="7"/>
  <c r="O40" i="7"/>
  <c r="J199" i="7"/>
  <c r="P233" i="7"/>
  <c r="Y40" i="7"/>
  <c r="H59" i="7"/>
  <c r="Y167" i="7"/>
  <c r="J243" i="7"/>
  <c r="P250" i="7"/>
  <c r="Y102" i="7"/>
  <c r="H102" i="7"/>
  <c r="O102" i="7"/>
  <c r="O113" i="7"/>
  <c r="P167" i="7"/>
  <c r="J167" i="7"/>
  <c r="X215" i="7"/>
  <c r="O215" i="7"/>
  <c r="H215" i="7"/>
  <c r="J233" i="7"/>
  <c r="W106" i="7"/>
  <c r="H157" i="7"/>
  <c r="Y70" i="7"/>
  <c r="O70" i="7"/>
  <c r="O167" i="7"/>
  <c r="H167" i="7"/>
  <c r="Y135" i="7"/>
  <c r="O135" i="7"/>
  <c r="H135" i="7"/>
  <c r="X262" i="7"/>
  <c r="P135" i="7"/>
  <c r="P188" i="7"/>
  <c r="J188" i="7"/>
  <c r="H91" i="7"/>
  <c r="Y91" i="7"/>
  <c r="O91" i="7"/>
  <c r="P178" i="7"/>
  <c r="J178" i="7"/>
  <c r="J80" i="7"/>
  <c r="W84" i="7"/>
  <c r="O124" i="7"/>
  <c r="H124" i="7"/>
  <c r="O59" i="7"/>
  <c r="W117" i="7"/>
  <c r="J135" i="7"/>
  <c r="P157" i="7"/>
  <c r="J157" i="7"/>
  <c r="W139" i="7"/>
  <c r="J40" i="7"/>
  <c r="P124" i="7"/>
  <c r="O188" i="7"/>
  <c r="J250" i="7"/>
  <c r="Y59" i="7"/>
  <c r="W160" i="7"/>
  <c r="X188" i="7"/>
  <c r="W255" i="7"/>
  <c r="H210" i="7"/>
  <c r="H243" i="7"/>
  <c r="W182" i="7"/>
  <c r="O210" i="7"/>
  <c r="O243" i="7"/>
  <c r="H262" i="7"/>
  <c r="CD83" i="1"/>
  <c r="AU96" i="1"/>
  <c r="DF61" i="3"/>
  <c r="DJ61" i="3" s="1"/>
  <c r="DG61" i="3"/>
  <c r="DH61" i="3"/>
  <c r="DI61" i="3"/>
  <c r="DF135" i="3"/>
  <c r="DG135" i="3"/>
  <c r="DJ135" i="3" s="1"/>
  <c r="DI135" i="3"/>
  <c r="DH135" i="3"/>
  <c r="DH125" i="3"/>
  <c r="DF125" i="3"/>
  <c r="DJ125" i="3" s="1"/>
  <c r="DG125" i="3"/>
  <c r="DI125" i="3"/>
  <c r="DF169" i="3"/>
  <c r="DG169" i="3"/>
  <c r="DJ169" i="3" s="1"/>
  <c r="DH169" i="3"/>
  <c r="DI169" i="3"/>
  <c r="AU26" i="1"/>
  <c r="F70" i="1"/>
  <c r="CT42" i="1"/>
  <c r="S42" i="1"/>
  <c r="S43" i="1"/>
  <c r="CT43" i="1"/>
  <c r="CW39" i="3"/>
  <c r="CX42" i="3"/>
  <c r="CX39" i="3"/>
  <c r="CX40" i="3"/>
  <c r="CX44" i="3"/>
  <c r="CU36" i="3"/>
  <c r="CV36" i="3"/>
  <c r="CW38" i="3"/>
  <c r="CX41" i="3"/>
  <c r="CY31" i="1"/>
  <c r="X31" i="1" s="1"/>
  <c r="CZ31" i="1"/>
  <c r="Y31" i="1" s="1"/>
  <c r="DH77" i="3"/>
  <c r="DI77" i="3"/>
  <c r="DG77" i="3"/>
  <c r="DF77" i="3"/>
  <c r="DJ77" i="3" s="1"/>
  <c r="CU138" i="3"/>
  <c r="CX144" i="3"/>
  <c r="CX138" i="3"/>
  <c r="Q44" i="1"/>
  <c r="CW140" i="3"/>
  <c r="CV138" i="3"/>
  <c r="CX143" i="3"/>
  <c r="CX140" i="3"/>
  <c r="CX145" i="3"/>
  <c r="CX148" i="3"/>
  <c r="CW142" i="3"/>
  <c r="CX142" i="3"/>
  <c r="DG9" i="3"/>
  <c r="DJ9" i="3" s="1"/>
  <c r="DH9" i="3"/>
  <c r="DI9" i="3"/>
  <c r="DF9" i="3"/>
  <c r="CX88" i="3"/>
  <c r="CX85" i="3"/>
  <c r="CW83" i="3"/>
  <c r="CX83" i="3"/>
  <c r="S37" i="1"/>
  <c r="CX87" i="3"/>
  <c r="CV80" i="3"/>
  <c r="CU80" i="3"/>
  <c r="CX80" i="3"/>
  <c r="CW84" i="3"/>
  <c r="CX84" i="3"/>
  <c r="Q37" i="1"/>
  <c r="CP37" i="1" s="1"/>
  <c r="O37" i="1" s="1"/>
  <c r="W37" i="1"/>
  <c r="CW81" i="3"/>
  <c r="CX81" i="3"/>
  <c r="CX90" i="3"/>
  <c r="U37" i="1"/>
  <c r="V93" i="1"/>
  <c r="V33" i="1"/>
  <c r="BB156" i="1"/>
  <c r="DF5" i="3"/>
  <c r="DJ5" i="3" s="1"/>
  <c r="DG5" i="3"/>
  <c r="DH5" i="3"/>
  <c r="DI5" i="3"/>
  <c r="CV15" i="3"/>
  <c r="CX15" i="3"/>
  <c r="CY46" i="1"/>
  <c r="X46" i="1" s="1"/>
  <c r="GM46" i="1" s="1"/>
  <c r="GO46" i="1" s="1"/>
  <c r="CZ46" i="1"/>
  <c r="Y46" i="1" s="1"/>
  <c r="CX141" i="3"/>
  <c r="CX92" i="3"/>
  <c r="T47" i="1"/>
  <c r="P39" i="1"/>
  <c r="CP39" i="1" s="1"/>
  <c r="O39" i="1" s="1"/>
  <c r="CR35" i="1"/>
  <c r="R35" i="1"/>
  <c r="GK35" i="1" s="1"/>
  <c r="CS35" i="1"/>
  <c r="CU15" i="3"/>
  <c r="Q30" i="1"/>
  <c r="CX18" i="3"/>
  <c r="CW16" i="3"/>
  <c r="R30" i="1"/>
  <c r="GK30" i="1" s="1"/>
  <c r="S30" i="1"/>
  <c r="P30" i="1"/>
  <c r="CP30" i="1" s="1"/>
  <c r="O30" i="1" s="1"/>
  <c r="CR34" i="1"/>
  <c r="CS34" i="1"/>
  <c r="R34" i="1"/>
  <c r="GK34" i="1" s="1"/>
  <c r="AD34" i="1"/>
  <c r="AB34" i="1" s="1"/>
  <c r="DI54" i="3"/>
  <c r="DF54" i="3"/>
  <c r="DG54" i="3"/>
  <c r="DJ54" i="3" s="1"/>
  <c r="DH54" i="3"/>
  <c r="CT91" i="1"/>
  <c r="S91" i="1"/>
  <c r="T33" i="1"/>
  <c r="CW69" i="3"/>
  <c r="CX69" i="3"/>
  <c r="P86" i="1"/>
  <c r="CQ86" i="1"/>
  <c r="AB86" i="1"/>
  <c r="CW167" i="3"/>
  <c r="DG99" i="3"/>
  <c r="DH99" i="3"/>
  <c r="DI99" i="3"/>
  <c r="DF99" i="3"/>
  <c r="DJ99" i="3" s="1"/>
  <c r="CP29" i="1"/>
  <c r="O29" i="1" s="1"/>
  <c r="DF2" i="3"/>
  <c r="DI2" i="3"/>
  <c r="DG2" i="3"/>
  <c r="DJ2" i="3" s="1"/>
  <c r="DH2" i="3"/>
  <c r="DI16" i="3"/>
  <c r="DF16" i="3"/>
  <c r="DG16" i="3"/>
  <c r="DJ16" i="3" s="1"/>
  <c r="DH16" i="3"/>
  <c r="CZ44" i="1"/>
  <c r="Y44" i="1" s="1"/>
  <c r="CY44" i="1"/>
  <c r="X44" i="1" s="1"/>
  <c r="DF107" i="3"/>
  <c r="DJ107" i="3" s="1"/>
  <c r="DG107" i="3"/>
  <c r="DH107" i="3"/>
  <c r="DI107" i="3"/>
  <c r="DG21" i="3"/>
  <c r="DH21" i="3"/>
  <c r="DI21" i="3"/>
  <c r="DF21" i="3"/>
  <c r="DJ21" i="3" s="1"/>
  <c r="BY51" i="1"/>
  <c r="DH75" i="3"/>
  <c r="DI75" i="3"/>
  <c r="W92" i="1"/>
  <c r="P88" i="1"/>
  <c r="CQ88" i="1"/>
  <c r="AB88" i="1"/>
  <c r="CP41" i="1"/>
  <c r="O41" i="1" s="1"/>
  <c r="U33" i="1"/>
  <c r="CT39" i="1"/>
  <c r="S39" i="1"/>
  <c r="CS39" i="1"/>
  <c r="CR39" i="1"/>
  <c r="R39" i="1"/>
  <c r="GK39" i="1" s="1"/>
  <c r="F112" i="1"/>
  <c r="U47" i="1"/>
  <c r="S34" i="1"/>
  <c r="CT34" i="1"/>
  <c r="AD29" i="1"/>
  <c r="CR29" i="1"/>
  <c r="CS29" i="1"/>
  <c r="CX89" i="3"/>
  <c r="F109" i="1"/>
  <c r="CP36" i="1"/>
  <c r="O36" i="1" s="1"/>
  <c r="GM36" i="1" s="1"/>
  <c r="GO36" i="1" s="1"/>
  <c r="CX167" i="3"/>
  <c r="DH59" i="3"/>
  <c r="DI59" i="3"/>
  <c r="DF59" i="3"/>
  <c r="DJ59" i="3" s="1"/>
  <c r="DG59" i="3"/>
  <c r="CS91" i="1"/>
  <c r="R91" i="1"/>
  <c r="GK91" i="1" s="1"/>
  <c r="Q91" i="1"/>
  <c r="CR91" i="1"/>
  <c r="AD91" i="1"/>
  <c r="S49" i="1"/>
  <c r="W41" i="1"/>
  <c r="CP40" i="1"/>
  <c r="O40" i="1" s="1"/>
  <c r="CZ29" i="1"/>
  <c r="Y29" i="1" s="1"/>
  <c r="CY29" i="1"/>
  <c r="X29" i="1" s="1"/>
  <c r="CX146" i="3"/>
  <c r="DH127" i="3"/>
  <c r="DI127" i="3"/>
  <c r="DG127" i="3"/>
  <c r="DJ127" i="3" s="1"/>
  <c r="DF127" i="3"/>
  <c r="DF101" i="3"/>
  <c r="DJ101" i="3" s="1"/>
  <c r="DG101" i="3"/>
  <c r="DH101" i="3"/>
  <c r="DI101" i="3"/>
  <c r="DI31" i="3"/>
  <c r="DG31" i="3"/>
  <c r="DJ31" i="3" s="1"/>
  <c r="DH31" i="3"/>
  <c r="AB92" i="1"/>
  <c r="CQ92" i="1"/>
  <c r="AB91" i="1"/>
  <c r="P91" i="1"/>
  <c r="CQ91" i="1"/>
  <c r="CU168" i="3"/>
  <c r="Q86" i="1"/>
  <c r="I88" i="1"/>
  <c r="GX86" i="1"/>
  <c r="K88" i="1"/>
  <c r="S86" i="1"/>
  <c r="W86" i="1"/>
  <c r="V86" i="1"/>
  <c r="BD83" i="1"/>
  <c r="R49" i="1"/>
  <c r="GK49" i="1" s="1"/>
  <c r="V41" i="1"/>
  <c r="S32" i="1"/>
  <c r="CT32" i="1"/>
  <c r="U30" i="1"/>
  <c r="R29" i="1"/>
  <c r="CW178" i="3"/>
  <c r="CW169" i="3"/>
  <c r="DF103" i="3"/>
  <c r="DJ103" i="3" s="1"/>
  <c r="DG103" i="3"/>
  <c r="DH103" i="3"/>
  <c r="DI103" i="3"/>
  <c r="CX37" i="3"/>
  <c r="CZ48" i="1"/>
  <c r="Y48" i="1" s="1"/>
  <c r="CY48" i="1"/>
  <c r="X48" i="1" s="1"/>
  <c r="R48" i="1"/>
  <c r="GK48" i="1" s="1"/>
  <c r="AD48" i="1"/>
  <c r="AB48" i="1" s="1"/>
  <c r="CU177" i="3"/>
  <c r="CV177" i="3"/>
  <c r="I94" i="1"/>
  <c r="K94" i="1"/>
  <c r="CX177" i="3"/>
  <c r="Q92" i="1"/>
  <c r="K256" i="7" s="1"/>
  <c r="K93" i="1"/>
  <c r="DF19" i="3"/>
  <c r="DJ19" i="3" s="1"/>
  <c r="DG19" i="3"/>
  <c r="DI19" i="3"/>
  <c r="DH19" i="3"/>
  <c r="CS42" i="1"/>
  <c r="R42" i="1"/>
  <c r="GK42" i="1" s="1"/>
  <c r="CR42" i="1"/>
  <c r="CP90" i="1"/>
  <c r="O90" i="1" s="1"/>
  <c r="CV171" i="3"/>
  <c r="CX171" i="3"/>
  <c r="DG79" i="3"/>
  <c r="DH79" i="3"/>
  <c r="DI79" i="3"/>
  <c r="DF79" i="3"/>
  <c r="DJ79" i="3" s="1"/>
  <c r="W93" i="1"/>
  <c r="CV175" i="3"/>
  <c r="CX175" i="3"/>
  <c r="CX139" i="3"/>
  <c r="DF11" i="3"/>
  <c r="DJ11" i="3" s="1"/>
  <c r="DH11" i="3"/>
  <c r="DI11" i="3"/>
  <c r="DG11" i="3"/>
  <c r="CX162" i="3"/>
  <c r="CU158" i="3"/>
  <c r="CW161" i="3"/>
  <c r="CX161" i="3"/>
  <c r="CX160" i="3"/>
  <c r="CX164" i="3"/>
  <c r="CW160" i="3"/>
  <c r="CX166" i="3"/>
  <c r="CX163" i="3"/>
  <c r="R47" i="1"/>
  <c r="GK47" i="1" s="1"/>
  <c r="S47" i="1"/>
  <c r="CW139" i="3"/>
  <c r="F139" i="1"/>
  <c r="AC51" i="1"/>
  <c r="CW128" i="3"/>
  <c r="CX128" i="3"/>
  <c r="CT48" i="1"/>
  <c r="DH65" i="3"/>
  <c r="DI65" i="3"/>
  <c r="DF65" i="3"/>
  <c r="DJ65" i="3" s="1"/>
  <c r="DG65" i="3"/>
  <c r="AU126" i="1"/>
  <c r="AT96" i="1"/>
  <c r="CS48" i="1"/>
  <c r="CU121" i="3"/>
  <c r="CV121" i="3"/>
  <c r="CW123" i="3"/>
  <c r="CX121" i="3"/>
  <c r="CX123" i="3"/>
  <c r="Q41" i="1"/>
  <c r="CX124" i="3"/>
  <c r="CW122" i="3"/>
  <c r="CX122" i="3"/>
  <c r="AD39" i="1"/>
  <c r="AB39" i="1" s="1"/>
  <c r="DF149" i="3"/>
  <c r="DG149" i="3"/>
  <c r="DH149" i="3"/>
  <c r="DI149" i="3"/>
  <c r="DJ149" i="3" s="1"/>
  <c r="CW141" i="3"/>
  <c r="AD35" i="1"/>
  <c r="P35" i="1"/>
  <c r="CQ35" i="1"/>
  <c r="AB35" i="1"/>
  <c r="DG151" i="3"/>
  <c r="DH151" i="3"/>
  <c r="DI151" i="3"/>
  <c r="DF151" i="3"/>
  <c r="DJ151" i="3" s="1"/>
  <c r="I93" i="1"/>
  <c r="P92" i="1"/>
  <c r="Q49" i="1"/>
  <c r="CP49" i="1" s="1"/>
  <c r="O49" i="1" s="1"/>
  <c r="CQ44" i="1"/>
  <c r="P44" i="1"/>
  <c r="CP44" i="1" s="1"/>
  <c r="O44" i="1" s="1"/>
  <c r="S33" i="1"/>
  <c r="Q32" i="1"/>
  <c r="R32" i="1"/>
  <c r="GK32" i="1" s="1"/>
  <c r="AD32" i="1"/>
  <c r="AB32" i="1" s="1"/>
  <c r="CR32" i="1"/>
  <c r="CS32" i="1"/>
  <c r="T30" i="1"/>
  <c r="Q29" i="1"/>
  <c r="DH137" i="3"/>
  <c r="CV94" i="3"/>
  <c r="CX94" i="3"/>
  <c r="DG56" i="3"/>
  <c r="DJ56" i="3" s="1"/>
  <c r="DH56" i="3"/>
  <c r="DI56" i="3"/>
  <c r="CW33" i="3"/>
  <c r="CX33" i="3"/>
  <c r="AD90" i="1"/>
  <c r="AB90" i="1" s="1"/>
  <c r="CS90" i="1"/>
  <c r="CR90" i="1"/>
  <c r="W49" i="1"/>
  <c r="AB47" i="1"/>
  <c r="R45" i="1"/>
  <c r="GK45" i="1" s="1"/>
  <c r="Q45" i="1"/>
  <c r="CP45" i="1" s="1"/>
  <c r="O45" i="1" s="1"/>
  <c r="GM45" i="1" s="1"/>
  <c r="GN45" i="1" s="1"/>
  <c r="CU45" i="3"/>
  <c r="CX51" i="3"/>
  <c r="CX48" i="3"/>
  <c r="Q34" i="1"/>
  <c r="CX47" i="3"/>
  <c r="CW47" i="3"/>
  <c r="V34" i="1"/>
  <c r="W34" i="1"/>
  <c r="U92" i="1"/>
  <c r="I261" i="7" s="1"/>
  <c r="AB261" i="7" s="1"/>
  <c r="CT87" i="1"/>
  <c r="S87" i="1"/>
  <c r="V49" i="1"/>
  <c r="AD45" i="1"/>
  <c r="U44" i="1"/>
  <c r="S41" i="1"/>
  <c r="AB38" i="1"/>
  <c r="CW23" i="3"/>
  <c r="CX23" i="3"/>
  <c r="CX26" i="3"/>
  <c r="CX27" i="3"/>
  <c r="CX28" i="3"/>
  <c r="CX25" i="3"/>
  <c r="CU22" i="3"/>
  <c r="CW24" i="3"/>
  <c r="CX24" i="3"/>
  <c r="BZ51" i="1"/>
  <c r="CX46" i="3"/>
  <c r="CW134" i="3"/>
  <c r="CX134" i="3"/>
  <c r="CU133" i="3"/>
  <c r="Q43" i="1"/>
  <c r="CP43" i="1" s="1"/>
  <c r="O43" i="1" s="1"/>
  <c r="P42" i="1"/>
  <c r="CQ42" i="1"/>
  <c r="W30" i="1"/>
  <c r="AJ51" i="1" s="1"/>
  <c r="AB37" i="1"/>
  <c r="P34" i="1"/>
  <c r="CP34" i="1" s="1"/>
  <c r="O34" i="1" s="1"/>
  <c r="CQ34" i="1"/>
  <c r="DF155" i="3"/>
  <c r="DJ155" i="3" s="1"/>
  <c r="DI155" i="3"/>
  <c r="DG155" i="3"/>
  <c r="DH155" i="3"/>
  <c r="CX58" i="3"/>
  <c r="CX63" i="3"/>
  <c r="Q35" i="1"/>
  <c r="CW53" i="3"/>
  <c r="CX53" i="3"/>
  <c r="CX60" i="3"/>
  <c r="S35" i="1"/>
  <c r="CX57" i="3"/>
  <c r="CU52" i="3"/>
  <c r="CX64" i="3"/>
  <c r="CX62" i="3"/>
  <c r="CW159" i="3"/>
  <c r="CX159" i="3"/>
  <c r="P48" i="1"/>
  <c r="Q48" i="1"/>
  <c r="V92" i="1"/>
  <c r="V44" i="1"/>
  <c r="T41" i="1"/>
  <c r="DH67" i="3"/>
  <c r="DI67" i="3"/>
  <c r="DF67" i="3"/>
  <c r="DG67" i="3"/>
  <c r="DJ67" i="3" s="1"/>
  <c r="T92" i="1"/>
  <c r="CR87" i="1"/>
  <c r="CS87" i="1"/>
  <c r="Q87" i="1"/>
  <c r="R87" i="1"/>
  <c r="GK87" i="1" s="1"/>
  <c r="GX33" i="1"/>
  <c r="CX178" i="3"/>
  <c r="CV176" i="3"/>
  <c r="CV108" i="3"/>
  <c r="CW46" i="3"/>
  <c r="BX26" i="1"/>
  <c r="AO51" i="1"/>
  <c r="U43" i="1"/>
  <c r="R41" i="1"/>
  <c r="GK41" i="1" s="1"/>
  <c r="AD41" i="1"/>
  <c r="AB41" i="1" s="1"/>
  <c r="S92" i="1"/>
  <c r="K255" i="7" s="1"/>
  <c r="CT92" i="1"/>
  <c r="AD87" i="1"/>
  <c r="AB87" i="1" s="1"/>
  <c r="BD26" i="1"/>
  <c r="F76" i="1"/>
  <c r="BD126" i="1"/>
  <c r="AB45" i="1"/>
  <c r="GX30" i="1"/>
  <c r="CJ51" i="1" s="1"/>
  <c r="CW174" i="3"/>
  <c r="CX174" i="3"/>
  <c r="CV126" i="3"/>
  <c r="CX126" i="3"/>
  <c r="AB42" i="1"/>
  <c r="V30" i="1"/>
  <c r="AI51" i="1" s="1"/>
  <c r="DG157" i="3"/>
  <c r="DH157" i="3"/>
  <c r="DI157" i="3"/>
  <c r="DF119" i="3"/>
  <c r="DJ119" i="3" s="1"/>
  <c r="DG119" i="3"/>
  <c r="DI119" i="3"/>
  <c r="BZ96" i="1"/>
  <c r="W44" i="1"/>
  <c r="CP31" i="1"/>
  <c r="O31" i="1" s="1"/>
  <c r="CV22" i="3"/>
  <c r="CX22" i="3"/>
  <c r="DF8" i="3"/>
  <c r="DG8" i="3"/>
  <c r="DJ8" i="3" s="1"/>
  <c r="DH8" i="3"/>
  <c r="DI8" i="3"/>
  <c r="CY45" i="1"/>
  <c r="X45" i="1" s="1"/>
  <c r="CZ45" i="1"/>
  <c r="Y45" i="1" s="1"/>
  <c r="CX93" i="3"/>
  <c r="DF49" i="3"/>
  <c r="DJ49" i="3" s="1"/>
  <c r="DG49" i="3"/>
  <c r="DH49" i="3"/>
  <c r="DI49" i="3"/>
  <c r="BY96" i="1"/>
  <c r="CW153" i="3"/>
  <c r="CX153" i="3"/>
  <c r="CU152" i="3"/>
  <c r="CW154" i="3"/>
  <c r="R92" i="1"/>
  <c r="S90" i="1"/>
  <c r="CQ87" i="1"/>
  <c r="P87" i="1"/>
  <c r="BC26" i="1"/>
  <c r="BC126" i="1"/>
  <c r="AD44" i="1"/>
  <c r="AB44" i="1" s="1"/>
  <c r="CR44" i="1"/>
  <c r="CS44" i="1"/>
  <c r="T37" i="1"/>
  <c r="DH176" i="3"/>
  <c r="DI176" i="3"/>
  <c r="DJ176" i="3" s="1"/>
  <c r="CX154" i="3"/>
  <c r="CX147" i="3"/>
  <c r="CX55" i="3"/>
  <c r="CX43" i="3"/>
  <c r="CW162" i="3"/>
  <c r="CX150" i="3"/>
  <c r="CW150" i="3"/>
  <c r="GX46" i="1"/>
  <c r="CX91" i="3"/>
  <c r="CW30" i="3"/>
  <c r="CX30" i="3"/>
  <c r="AB36" i="1"/>
  <c r="CZ28" i="1"/>
  <c r="Y28" i="1" s="1"/>
  <c r="CY28" i="1"/>
  <c r="X28" i="1" s="1"/>
  <c r="CX136" i="3"/>
  <c r="W47" i="1"/>
  <c r="AB43" i="1"/>
  <c r="GX37" i="1"/>
  <c r="CV158" i="3"/>
  <c r="CX158" i="3"/>
  <c r="DF116" i="3"/>
  <c r="DJ116" i="3" s="1"/>
  <c r="DG116" i="3"/>
  <c r="CW82" i="3"/>
  <c r="CX82" i="3"/>
  <c r="DI114" i="3"/>
  <c r="DF114" i="3"/>
  <c r="DJ114" i="3" s="1"/>
  <c r="DG114" i="3"/>
  <c r="DH114" i="3"/>
  <c r="P93" i="1"/>
  <c r="CQ93" i="1"/>
  <c r="V47" i="1"/>
  <c r="AB46" i="1"/>
  <c r="P32" i="1"/>
  <c r="DF112" i="3"/>
  <c r="DG112" i="3"/>
  <c r="DJ112" i="3" s="1"/>
  <c r="DH112" i="3"/>
  <c r="DF32" i="3"/>
  <c r="DG32" i="3"/>
  <c r="DJ32" i="3" s="1"/>
  <c r="CX20" i="3"/>
  <c r="U49" i="1"/>
  <c r="R43" i="1"/>
  <c r="GK43" i="1" s="1"/>
  <c r="CV152" i="3"/>
  <c r="CX152" i="3"/>
  <c r="DF130" i="3"/>
  <c r="DJ130" i="3" s="1"/>
  <c r="DG130" i="3"/>
  <c r="DH130" i="3"/>
  <c r="S93" i="1"/>
  <c r="CT93" i="1"/>
  <c r="CX170" i="3"/>
  <c r="DF110" i="3"/>
  <c r="DI110" i="3"/>
  <c r="DF104" i="3"/>
  <c r="DJ104" i="3" s="1"/>
  <c r="DG104" i="3"/>
  <c r="DH104" i="3"/>
  <c r="DF72" i="3"/>
  <c r="DJ72" i="3" s="1"/>
  <c r="DG72" i="3"/>
  <c r="CR93" i="1"/>
  <c r="R93" i="1"/>
  <c r="GK93" i="1" s="1"/>
  <c r="CS93" i="1"/>
  <c r="AB93" i="1"/>
  <c r="R86" i="1"/>
  <c r="CR86" i="1"/>
  <c r="CS86" i="1"/>
  <c r="AB49" i="1"/>
  <c r="R37" i="1"/>
  <c r="GK37" i="1" s="1"/>
  <c r="AD31" i="1"/>
  <c r="CS31" i="1"/>
  <c r="CR31" i="1"/>
  <c r="AB28" i="1"/>
  <c r="CX156" i="3"/>
  <c r="DF95" i="3"/>
  <c r="DG95" i="3"/>
  <c r="DJ95" i="3" s="1"/>
  <c r="DH95" i="3"/>
  <c r="CX86" i="3"/>
  <c r="CX50" i="3"/>
  <c r="CX38" i="3"/>
  <c r="R33" i="1"/>
  <c r="GK33" i="1" s="1"/>
  <c r="CS33" i="1"/>
  <c r="CX109" i="3"/>
  <c r="CX118" i="3"/>
  <c r="CX113" i="3"/>
  <c r="CW110" i="3"/>
  <c r="CX120" i="3"/>
  <c r="Q39" i="1"/>
  <c r="V37" i="1"/>
  <c r="AD33" i="1"/>
  <c r="AB33" i="1" s="1"/>
  <c r="CX111" i="3"/>
  <c r="CX36" i="3"/>
  <c r="DH34" i="3"/>
  <c r="DI34" i="3"/>
  <c r="DF34" i="3"/>
  <c r="DJ34" i="3" s="1"/>
  <c r="DG34" i="3"/>
  <c r="CU126" i="3"/>
  <c r="Q42" i="1"/>
  <c r="CX129" i="3"/>
  <c r="AB30" i="1"/>
  <c r="CX132" i="3"/>
  <c r="CX115" i="3"/>
  <c r="CW111" i="3"/>
  <c r="CX106" i="3"/>
  <c r="CX97" i="3"/>
  <c r="CX100" i="3"/>
  <c r="CW98" i="3"/>
  <c r="CX98" i="3"/>
  <c r="CX105" i="3"/>
  <c r="Q38" i="1"/>
  <c r="CP38" i="1" s="1"/>
  <c r="O38" i="1" s="1"/>
  <c r="CW96" i="3"/>
  <c r="S38" i="1"/>
  <c r="CX96" i="3"/>
  <c r="DF172" i="3"/>
  <c r="DG172" i="3"/>
  <c r="DJ172" i="3" s="1"/>
  <c r="CX165" i="3"/>
  <c r="CY40" i="1"/>
  <c r="X40" i="1" s="1"/>
  <c r="CZ40" i="1"/>
  <c r="Y40" i="1" s="1"/>
  <c r="AB29" i="1"/>
  <c r="DG68" i="3"/>
  <c r="DJ68" i="3" s="1"/>
  <c r="DH68" i="3"/>
  <c r="DI68" i="3"/>
  <c r="DF68" i="3"/>
  <c r="U41" i="1"/>
  <c r="DG74" i="3"/>
  <c r="DH74" i="3"/>
  <c r="DI74" i="3"/>
  <c r="DF74" i="3"/>
  <c r="DJ74" i="3" s="1"/>
  <c r="CW70" i="3"/>
  <c r="CX70" i="3"/>
  <c r="DG13" i="3"/>
  <c r="DH13" i="3"/>
  <c r="DI13" i="3"/>
  <c r="AB31" i="1"/>
  <c r="CV133" i="3"/>
  <c r="CX133" i="3"/>
  <c r="CW109" i="3"/>
  <c r="T46" i="1"/>
  <c r="W33" i="1"/>
  <c r="CV168" i="3"/>
  <c r="CX168" i="3"/>
  <c r="CX131" i="3"/>
  <c r="CW17" i="3"/>
  <c r="CX17" i="3"/>
  <c r="DH12" i="3"/>
  <c r="DI12" i="3"/>
  <c r="R38" i="1"/>
  <c r="GK38" i="1" s="1"/>
  <c r="CX73" i="3"/>
  <c r="CX71" i="3"/>
  <c r="CV45" i="3"/>
  <c r="CX45" i="3"/>
  <c r="GK92" i="1" l="1"/>
  <c r="K257" i="7"/>
  <c r="CW181" i="3"/>
  <c r="U268" i="7"/>
  <c r="I274" i="7" s="1"/>
  <c r="I271" i="7"/>
  <c r="W271" i="7" s="1"/>
  <c r="S268" i="7"/>
  <c r="I273" i="7" s="1"/>
  <c r="Q268" i="7"/>
  <c r="I272" i="7" s="1"/>
  <c r="E268" i="7"/>
  <c r="I269" i="7"/>
  <c r="I270" i="7"/>
  <c r="V268" i="7"/>
  <c r="K274" i="7" s="1"/>
  <c r="K264" i="7"/>
  <c r="Q93" i="1"/>
  <c r="CP93" i="1" s="1"/>
  <c r="O93" i="1" s="1"/>
  <c r="S264" i="7"/>
  <c r="Q264" i="7"/>
  <c r="E264" i="7"/>
  <c r="I264" i="7"/>
  <c r="U264" i="7"/>
  <c r="V264" i="7"/>
  <c r="C265" i="7"/>
  <c r="CX179" i="3"/>
  <c r="CV179" i="3"/>
  <c r="I16" i="7"/>
  <c r="J217" i="7"/>
  <c r="H217" i="7"/>
  <c r="AJ26" i="1"/>
  <c r="W51" i="1"/>
  <c r="BA51" i="1"/>
  <c r="CJ26" i="1"/>
  <c r="DF90" i="3"/>
  <c r="DJ90" i="3" s="1"/>
  <c r="DG90" i="3"/>
  <c r="DH90" i="3"/>
  <c r="DI90" i="3"/>
  <c r="DF147" i="3"/>
  <c r="DJ147" i="3" s="1"/>
  <c r="DG147" i="3"/>
  <c r="DH147" i="3"/>
  <c r="DI147" i="3"/>
  <c r="DF122" i="3"/>
  <c r="DG122" i="3"/>
  <c r="DJ122" i="3" s="1"/>
  <c r="DH122" i="3"/>
  <c r="DI122" i="3"/>
  <c r="DF81" i="3"/>
  <c r="DG81" i="3"/>
  <c r="DJ81" i="3" s="1"/>
  <c r="DH81" i="3"/>
  <c r="DI81" i="3"/>
  <c r="DG159" i="3"/>
  <c r="DJ159" i="3" s="1"/>
  <c r="DH159" i="3"/>
  <c r="DI159" i="3"/>
  <c r="DF159" i="3"/>
  <c r="DF124" i="3"/>
  <c r="DJ124" i="3" s="1"/>
  <c r="DG124" i="3"/>
  <c r="DH124" i="3"/>
  <c r="DI124" i="3"/>
  <c r="CY47" i="1"/>
  <c r="X47" i="1" s="1"/>
  <c r="CZ47" i="1"/>
  <c r="Y47" i="1" s="1"/>
  <c r="CX180" i="3"/>
  <c r="DI148" i="3"/>
  <c r="DG148" i="3"/>
  <c r="DH148" i="3"/>
  <c r="DF148" i="3"/>
  <c r="DJ148" i="3" s="1"/>
  <c r="DF44" i="3"/>
  <c r="DJ44" i="3" s="1"/>
  <c r="DG44" i="3"/>
  <c r="DH44" i="3"/>
  <c r="DI44" i="3"/>
  <c r="DF93" i="3"/>
  <c r="DJ93" i="3" s="1"/>
  <c r="DI93" i="3"/>
  <c r="DG93" i="3"/>
  <c r="DH93" i="3"/>
  <c r="CY41" i="1"/>
  <c r="X41" i="1" s="1"/>
  <c r="CZ41" i="1"/>
  <c r="Y41" i="1" s="1"/>
  <c r="CY86" i="1"/>
  <c r="X86" i="1" s="1"/>
  <c r="CZ86" i="1"/>
  <c r="Y86" i="1" s="1"/>
  <c r="DF89" i="3"/>
  <c r="DJ89" i="3" s="1"/>
  <c r="DG89" i="3"/>
  <c r="DH89" i="3"/>
  <c r="DI89" i="3"/>
  <c r="DH145" i="3"/>
  <c r="DF145" i="3"/>
  <c r="DJ145" i="3" s="1"/>
  <c r="DG145" i="3"/>
  <c r="DI145" i="3"/>
  <c r="DF40" i="3"/>
  <c r="DJ40" i="3" s="1"/>
  <c r="DG40" i="3"/>
  <c r="DH40" i="3"/>
  <c r="DI40" i="3"/>
  <c r="DF156" i="3"/>
  <c r="DJ156" i="3" s="1"/>
  <c r="DG156" i="3"/>
  <c r="DH156" i="3"/>
  <c r="DI156" i="3"/>
  <c r="CP32" i="1"/>
  <c r="O32" i="1" s="1"/>
  <c r="DF136" i="3"/>
  <c r="DJ136" i="3" s="1"/>
  <c r="DG136" i="3"/>
  <c r="DH136" i="3"/>
  <c r="DI136" i="3"/>
  <c r="DI62" i="3"/>
  <c r="DF62" i="3"/>
  <c r="DJ62" i="3" s="1"/>
  <c r="DG62" i="3"/>
  <c r="DH62" i="3"/>
  <c r="CP92" i="1"/>
  <c r="O92" i="1" s="1"/>
  <c r="DH123" i="3"/>
  <c r="DI123" i="3"/>
  <c r="DF123" i="3"/>
  <c r="DG123" i="3"/>
  <c r="DJ123" i="3" s="1"/>
  <c r="DF163" i="3"/>
  <c r="DJ163" i="3" s="1"/>
  <c r="DG163" i="3"/>
  <c r="DH163" i="3"/>
  <c r="DI163" i="3"/>
  <c r="DG92" i="3"/>
  <c r="DH92" i="3"/>
  <c r="DI92" i="3"/>
  <c r="DF92" i="3"/>
  <c r="DJ92" i="3" s="1"/>
  <c r="DF84" i="3"/>
  <c r="DG84" i="3"/>
  <c r="DJ84" i="3" s="1"/>
  <c r="DH84" i="3"/>
  <c r="DI84" i="3"/>
  <c r="DI140" i="3"/>
  <c r="DF140" i="3"/>
  <c r="DG140" i="3"/>
  <c r="DJ140" i="3" s="1"/>
  <c r="DH140" i="3"/>
  <c r="DH39" i="3"/>
  <c r="DI39" i="3"/>
  <c r="DF39" i="3"/>
  <c r="DG39" i="3"/>
  <c r="DJ39" i="3" s="1"/>
  <c r="DF96" i="3"/>
  <c r="DG96" i="3"/>
  <c r="DJ96" i="3" s="1"/>
  <c r="DI96" i="3"/>
  <c r="DH96" i="3"/>
  <c r="CX181" i="3"/>
  <c r="DG126" i="3"/>
  <c r="DH126" i="3"/>
  <c r="DI126" i="3"/>
  <c r="DJ126" i="3" s="1"/>
  <c r="DF126" i="3"/>
  <c r="DF64" i="3"/>
  <c r="DJ64" i="3" s="1"/>
  <c r="DH64" i="3"/>
  <c r="DI64" i="3"/>
  <c r="DG64" i="3"/>
  <c r="CP42" i="1"/>
  <c r="O42" i="1" s="1"/>
  <c r="GM42" i="1" s="1"/>
  <c r="GO42" i="1" s="1"/>
  <c r="DH33" i="3"/>
  <c r="DI33" i="3"/>
  <c r="DF33" i="3"/>
  <c r="DG33" i="3"/>
  <c r="DJ33" i="3" s="1"/>
  <c r="DF121" i="3"/>
  <c r="DG121" i="3"/>
  <c r="DH121" i="3"/>
  <c r="DI121" i="3"/>
  <c r="DJ121" i="3" s="1"/>
  <c r="DG166" i="3"/>
  <c r="DH166" i="3"/>
  <c r="DI166" i="3"/>
  <c r="DF166" i="3"/>
  <c r="DJ166" i="3" s="1"/>
  <c r="CP47" i="1"/>
  <c r="O47" i="1" s="1"/>
  <c r="DF146" i="3"/>
  <c r="DJ146" i="3" s="1"/>
  <c r="DG146" i="3"/>
  <c r="DH146" i="3"/>
  <c r="DI146" i="3"/>
  <c r="CI51" i="1"/>
  <c r="AP51" i="1"/>
  <c r="BY26" i="1"/>
  <c r="DG141" i="3"/>
  <c r="DJ141" i="3" s="1"/>
  <c r="DF141" i="3"/>
  <c r="DH141" i="3"/>
  <c r="DI141" i="3"/>
  <c r="DG143" i="3"/>
  <c r="DH143" i="3"/>
  <c r="DF143" i="3"/>
  <c r="DJ143" i="3" s="1"/>
  <c r="DI143" i="3"/>
  <c r="DH42" i="3"/>
  <c r="DF42" i="3"/>
  <c r="DJ42" i="3" s="1"/>
  <c r="DG42" i="3"/>
  <c r="DI42" i="3"/>
  <c r="DG45" i="3"/>
  <c r="DH45" i="3"/>
  <c r="DI45" i="3"/>
  <c r="DJ45" i="3" s="1"/>
  <c r="DF45" i="3"/>
  <c r="CZ38" i="1"/>
  <c r="Y38" i="1" s="1"/>
  <c r="CY38" i="1"/>
  <c r="X38" i="1" s="1"/>
  <c r="GM38" i="1" s="1"/>
  <c r="GO38" i="1" s="1"/>
  <c r="DF36" i="3"/>
  <c r="DG36" i="3"/>
  <c r="DH36" i="3"/>
  <c r="DI36" i="3"/>
  <c r="DJ36" i="3" s="1"/>
  <c r="DI178" i="3"/>
  <c r="DF178" i="3"/>
  <c r="DG178" i="3"/>
  <c r="DJ178" i="3" s="1"/>
  <c r="DH178" i="3"/>
  <c r="DF171" i="3"/>
  <c r="DG171" i="3"/>
  <c r="DH171" i="3"/>
  <c r="DI171" i="3"/>
  <c r="DJ171" i="3" s="1"/>
  <c r="Q88" i="1"/>
  <c r="CP88" i="1" s="1"/>
  <c r="O88" i="1" s="1"/>
  <c r="R88" i="1"/>
  <c r="GK88" i="1" s="1"/>
  <c r="S88" i="1"/>
  <c r="AF96" i="1" s="1"/>
  <c r="U88" i="1"/>
  <c r="AH96" i="1" s="1"/>
  <c r="V88" i="1"/>
  <c r="W88" i="1"/>
  <c r="T88" i="1"/>
  <c r="GX88" i="1"/>
  <c r="DG80" i="3"/>
  <c r="DH80" i="3"/>
  <c r="DI80" i="3"/>
  <c r="DJ80" i="3" s="1"/>
  <c r="DF80" i="3"/>
  <c r="DF20" i="3"/>
  <c r="DJ20" i="3" s="1"/>
  <c r="DG20" i="3"/>
  <c r="DH20" i="3"/>
  <c r="DI20" i="3"/>
  <c r="DF27" i="3"/>
  <c r="DJ27" i="3" s="1"/>
  <c r="DG27" i="3"/>
  <c r="DH27" i="3"/>
  <c r="DI27" i="3"/>
  <c r="DH177" i="3"/>
  <c r="DI177" i="3"/>
  <c r="DJ177" i="3" s="1"/>
  <c r="DF177" i="3"/>
  <c r="DG177" i="3"/>
  <c r="GM41" i="1"/>
  <c r="GO41" i="1" s="1"/>
  <c r="DF170" i="3"/>
  <c r="DJ170" i="3" s="1"/>
  <c r="DG170" i="3"/>
  <c r="DH170" i="3"/>
  <c r="DI170" i="3"/>
  <c r="DI139" i="3"/>
  <c r="DH139" i="3"/>
  <c r="DG139" i="3"/>
  <c r="DJ139" i="3" s="1"/>
  <c r="DF139" i="3"/>
  <c r="BY83" i="1"/>
  <c r="AP96" i="1"/>
  <c r="CI96" i="1"/>
  <c r="DF175" i="3"/>
  <c r="DG175" i="3"/>
  <c r="DH175" i="3"/>
  <c r="DI175" i="3"/>
  <c r="DJ175" i="3" s="1"/>
  <c r="DF41" i="3"/>
  <c r="DJ41" i="3" s="1"/>
  <c r="DG41" i="3"/>
  <c r="DH41" i="3"/>
  <c r="DI41" i="3"/>
  <c r="DF129" i="3"/>
  <c r="DJ129" i="3" s="1"/>
  <c r="DG129" i="3"/>
  <c r="DH129" i="3"/>
  <c r="DI129" i="3"/>
  <c r="DH55" i="3"/>
  <c r="DF55" i="3"/>
  <c r="DG55" i="3"/>
  <c r="DJ55" i="3" s="1"/>
  <c r="DI55" i="3"/>
  <c r="CY33" i="1"/>
  <c r="X33" i="1" s="1"/>
  <c r="CZ33" i="1"/>
  <c r="Y33" i="1" s="1"/>
  <c r="CU179" i="3"/>
  <c r="P94" i="1"/>
  <c r="T94" i="1"/>
  <c r="U94" i="1"/>
  <c r="I275" i="7" s="1"/>
  <c r="AB275" i="7" s="1"/>
  <c r="I20" i="7" s="1"/>
  <c r="Q94" i="1"/>
  <c r="K270" i="7" s="1"/>
  <c r="R94" i="1"/>
  <c r="CW180" i="3"/>
  <c r="S94" i="1"/>
  <c r="K269" i="7" s="1"/>
  <c r="V94" i="1"/>
  <c r="W94" i="1"/>
  <c r="DG133" i="3"/>
  <c r="DH133" i="3"/>
  <c r="DI133" i="3"/>
  <c r="DJ133" i="3" s="1"/>
  <c r="DF133" i="3"/>
  <c r="F55" i="1"/>
  <c r="AO26" i="1"/>
  <c r="AO126" i="1"/>
  <c r="DF70" i="3"/>
  <c r="DG70" i="3"/>
  <c r="DJ70" i="3" s="1"/>
  <c r="DI70" i="3"/>
  <c r="DH70" i="3"/>
  <c r="DI111" i="3"/>
  <c r="DF111" i="3"/>
  <c r="DG111" i="3"/>
  <c r="DJ111" i="3" s="1"/>
  <c r="DH111" i="3"/>
  <c r="DH164" i="3"/>
  <c r="DF164" i="3"/>
  <c r="DJ164" i="3" s="1"/>
  <c r="DG164" i="3"/>
  <c r="DI164" i="3"/>
  <c r="DF37" i="3"/>
  <c r="DG37" i="3"/>
  <c r="DJ37" i="3" s="1"/>
  <c r="DH37" i="3"/>
  <c r="DI37" i="3"/>
  <c r="DF71" i="3"/>
  <c r="DJ71" i="3" s="1"/>
  <c r="DG71" i="3"/>
  <c r="DH71" i="3"/>
  <c r="DI71" i="3"/>
  <c r="DG134" i="3"/>
  <c r="DJ134" i="3" s="1"/>
  <c r="DH134" i="3"/>
  <c r="DI134" i="3"/>
  <c r="DF134" i="3"/>
  <c r="DH161" i="3"/>
  <c r="DF161" i="3"/>
  <c r="DG161" i="3"/>
  <c r="DJ161" i="3" s="1"/>
  <c r="DI161" i="3"/>
  <c r="CY42" i="1"/>
  <c r="X42" i="1" s="1"/>
  <c r="CZ42" i="1"/>
  <c r="Y42" i="1" s="1"/>
  <c r="DF22" i="3"/>
  <c r="DG22" i="3"/>
  <c r="DI22" i="3"/>
  <c r="DJ22" i="3" s="1"/>
  <c r="DH22" i="3"/>
  <c r="DI53" i="3"/>
  <c r="DF53" i="3"/>
  <c r="DG53" i="3"/>
  <c r="DJ53" i="3" s="1"/>
  <c r="DH53" i="3"/>
  <c r="DI94" i="3"/>
  <c r="DJ94" i="3" s="1"/>
  <c r="DG94" i="3"/>
  <c r="DH94" i="3"/>
  <c r="DF94" i="3"/>
  <c r="F114" i="1"/>
  <c r="AT83" i="1"/>
  <c r="AU22" i="1"/>
  <c r="AU156" i="1"/>
  <c r="F145" i="1"/>
  <c r="CZ90" i="1"/>
  <c r="Y90" i="1" s="1"/>
  <c r="CY90" i="1"/>
  <c r="X90" i="1" s="1"/>
  <c r="GM28" i="1"/>
  <c r="DG113" i="3"/>
  <c r="DF113" i="3"/>
  <c r="DJ113" i="3" s="1"/>
  <c r="DH113" i="3"/>
  <c r="DI113" i="3"/>
  <c r="DF82" i="3"/>
  <c r="DG82" i="3"/>
  <c r="DJ82" i="3" s="1"/>
  <c r="DH82" i="3"/>
  <c r="DI82" i="3"/>
  <c r="AD51" i="1"/>
  <c r="DF85" i="3"/>
  <c r="DJ85" i="3" s="1"/>
  <c r="DG85" i="3"/>
  <c r="DH85" i="3"/>
  <c r="DI85" i="3"/>
  <c r="CP33" i="1"/>
  <c r="O33" i="1" s="1"/>
  <c r="GK86" i="1"/>
  <c r="DG58" i="3"/>
  <c r="DH58" i="3"/>
  <c r="DI58" i="3"/>
  <c r="DF58" i="3"/>
  <c r="DJ58" i="3" s="1"/>
  <c r="AG51" i="1"/>
  <c r="GK29" i="1"/>
  <c r="GM29" i="1" s="1"/>
  <c r="GO29" i="1" s="1"/>
  <c r="AE51" i="1"/>
  <c r="CY39" i="1"/>
  <c r="X39" i="1" s="1"/>
  <c r="GM39" i="1" s="1"/>
  <c r="GO39" i="1" s="1"/>
  <c r="CZ39" i="1"/>
  <c r="Y39" i="1" s="1"/>
  <c r="U93" i="1"/>
  <c r="DG88" i="3"/>
  <c r="DH88" i="3"/>
  <c r="DI88" i="3"/>
  <c r="DF88" i="3"/>
  <c r="DJ88" i="3" s="1"/>
  <c r="GX93" i="1"/>
  <c r="AU83" i="1"/>
  <c r="F115" i="1"/>
  <c r="DG132" i="3"/>
  <c r="DH132" i="3"/>
  <c r="DI132" i="3"/>
  <c r="DF132" i="3"/>
  <c r="DJ132" i="3" s="1"/>
  <c r="DF158" i="3"/>
  <c r="DG158" i="3"/>
  <c r="DH158" i="3"/>
  <c r="DI158" i="3"/>
  <c r="DJ158" i="3" s="1"/>
  <c r="DH28" i="3"/>
  <c r="DI28" i="3"/>
  <c r="DF28" i="3"/>
  <c r="DJ28" i="3" s="1"/>
  <c r="DG28" i="3"/>
  <c r="DF128" i="3"/>
  <c r="DG128" i="3"/>
  <c r="DJ128" i="3" s="1"/>
  <c r="DH128" i="3"/>
  <c r="DI128" i="3"/>
  <c r="DF69" i="3"/>
  <c r="DG69" i="3"/>
  <c r="DJ69" i="3" s="1"/>
  <c r="DH69" i="3"/>
  <c r="DI69" i="3"/>
  <c r="DI50" i="3"/>
  <c r="DF50" i="3"/>
  <c r="DJ50" i="3" s="1"/>
  <c r="DG50" i="3"/>
  <c r="DH50" i="3"/>
  <c r="DG179" i="3"/>
  <c r="DH179" i="3"/>
  <c r="DI179" i="3"/>
  <c r="DJ179" i="3" s="1"/>
  <c r="DF179" i="3"/>
  <c r="DI26" i="3"/>
  <c r="DF26" i="3"/>
  <c r="DJ26" i="3" s="1"/>
  <c r="DG26" i="3"/>
  <c r="DH26" i="3"/>
  <c r="DF86" i="3"/>
  <c r="DJ86" i="3" s="1"/>
  <c r="DG86" i="3"/>
  <c r="DH86" i="3"/>
  <c r="DI86" i="3"/>
  <c r="DG142" i="3"/>
  <c r="DJ142" i="3" s="1"/>
  <c r="DI142" i="3"/>
  <c r="DF142" i="3"/>
  <c r="DH142" i="3"/>
  <c r="GM44" i="1"/>
  <c r="GN44" i="1" s="1"/>
  <c r="CY91" i="1"/>
  <c r="X91" i="1" s="1"/>
  <c r="CZ91" i="1"/>
  <c r="Y91" i="1" s="1"/>
  <c r="DI165" i="3"/>
  <c r="DG165" i="3"/>
  <c r="DH165" i="3"/>
  <c r="DF165" i="3"/>
  <c r="DJ165" i="3" s="1"/>
  <c r="CZ87" i="1"/>
  <c r="Y87" i="1" s="1"/>
  <c r="CY87" i="1"/>
  <c r="X87" i="1" s="1"/>
  <c r="AD96" i="1"/>
  <c r="DF160" i="3"/>
  <c r="DG160" i="3"/>
  <c r="DJ160" i="3" s="1"/>
  <c r="DH160" i="3"/>
  <c r="DI160" i="3"/>
  <c r="CY34" i="1"/>
  <c r="X34" i="1" s="1"/>
  <c r="CZ34" i="1"/>
  <c r="Y34" i="1" s="1"/>
  <c r="GM34" i="1" s="1"/>
  <c r="GO34" i="1" s="1"/>
  <c r="DH73" i="3"/>
  <c r="DI73" i="3"/>
  <c r="DG73" i="3"/>
  <c r="DF73" i="3"/>
  <c r="DJ73" i="3" s="1"/>
  <c r="DH105" i="3"/>
  <c r="DF105" i="3"/>
  <c r="DJ105" i="3" s="1"/>
  <c r="DG105" i="3"/>
  <c r="DI105" i="3"/>
  <c r="CY93" i="1"/>
  <c r="X93" i="1" s="1"/>
  <c r="CZ93" i="1"/>
  <c r="Y93" i="1" s="1"/>
  <c r="T264" i="7" s="1"/>
  <c r="DG60" i="3"/>
  <c r="DH60" i="3"/>
  <c r="DI60" i="3"/>
  <c r="DF60" i="3"/>
  <c r="DJ60" i="3" s="1"/>
  <c r="DF87" i="3"/>
  <c r="DJ87" i="3" s="1"/>
  <c r="DG87" i="3"/>
  <c r="DI87" i="3"/>
  <c r="DH87" i="3"/>
  <c r="GX94" i="1"/>
  <c r="DF30" i="3"/>
  <c r="DG30" i="3"/>
  <c r="DJ30" i="3" s="1"/>
  <c r="DH30" i="3"/>
  <c r="DI30" i="3"/>
  <c r="DF46" i="3"/>
  <c r="DG46" i="3"/>
  <c r="DJ46" i="3" s="1"/>
  <c r="DH46" i="3"/>
  <c r="DI46" i="3"/>
  <c r="CP91" i="1"/>
  <c r="O91" i="1" s="1"/>
  <c r="GM91" i="1" s="1"/>
  <c r="GN91" i="1" s="1"/>
  <c r="CZ37" i="1"/>
  <c r="Y37" i="1" s="1"/>
  <c r="CY37" i="1"/>
  <c r="X37" i="1" s="1"/>
  <c r="GM37" i="1" s="1"/>
  <c r="GO37" i="1" s="1"/>
  <c r="DF144" i="3"/>
  <c r="DJ144" i="3" s="1"/>
  <c r="DG144" i="3"/>
  <c r="DI144" i="3"/>
  <c r="DH144" i="3"/>
  <c r="DF83" i="3"/>
  <c r="DG83" i="3"/>
  <c r="DJ83" i="3" s="1"/>
  <c r="DH83" i="3"/>
  <c r="DI83" i="3"/>
  <c r="DF100" i="3"/>
  <c r="DJ100" i="3" s="1"/>
  <c r="DH100" i="3"/>
  <c r="DI100" i="3"/>
  <c r="DG100" i="3"/>
  <c r="DF91" i="3"/>
  <c r="DJ91" i="3" s="1"/>
  <c r="DG91" i="3"/>
  <c r="DH91" i="3"/>
  <c r="DI91" i="3"/>
  <c r="GM31" i="1"/>
  <c r="GO31" i="1" s="1"/>
  <c r="DG162" i="3"/>
  <c r="DJ162" i="3" s="1"/>
  <c r="DH162" i="3"/>
  <c r="DI162" i="3"/>
  <c r="DF162" i="3"/>
  <c r="CY30" i="1"/>
  <c r="X30" i="1" s="1"/>
  <c r="AK51" i="1" s="1"/>
  <c r="CZ30" i="1"/>
  <c r="Y30" i="1" s="1"/>
  <c r="AL51" i="1" s="1"/>
  <c r="AF51" i="1"/>
  <c r="DF17" i="3"/>
  <c r="DG17" i="3"/>
  <c r="DJ17" i="3" s="1"/>
  <c r="DH17" i="3"/>
  <c r="DI17" i="3"/>
  <c r="DI97" i="3"/>
  <c r="DF97" i="3"/>
  <c r="DG97" i="3"/>
  <c r="DJ97" i="3" s="1"/>
  <c r="DH97" i="3"/>
  <c r="DH63" i="3"/>
  <c r="DI63" i="3"/>
  <c r="DG63" i="3"/>
  <c r="DF63" i="3"/>
  <c r="DJ63" i="3" s="1"/>
  <c r="DF47" i="3"/>
  <c r="DG47" i="3"/>
  <c r="DJ47" i="3" s="1"/>
  <c r="DI47" i="3"/>
  <c r="DH47" i="3"/>
  <c r="DF106" i="3"/>
  <c r="DJ106" i="3" s="1"/>
  <c r="DG106" i="3"/>
  <c r="DH106" i="3"/>
  <c r="DI106" i="3"/>
  <c r="DF118" i="3"/>
  <c r="DJ118" i="3" s="1"/>
  <c r="DG118" i="3"/>
  <c r="DH118" i="3"/>
  <c r="DI118" i="3"/>
  <c r="DF152" i="3"/>
  <c r="DG152" i="3"/>
  <c r="DH152" i="3"/>
  <c r="DI152" i="3"/>
  <c r="DJ152" i="3" s="1"/>
  <c r="DG131" i="3"/>
  <c r="DH131" i="3"/>
  <c r="DI131" i="3"/>
  <c r="DF131" i="3"/>
  <c r="DJ131" i="3" s="1"/>
  <c r="DH109" i="3"/>
  <c r="DI109" i="3"/>
  <c r="DG109" i="3"/>
  <c r="DJ109" i="3" s="1"/>
  <c r="DF109" i="3"/>
  <c r="BZ83" i="1"/>
  <c r="CG96" i="1"/>
  <c r="AQ96" i="1"/>
  <c r="DF48" i="3"/>
  <c r="DJ48" i="3" s="1"/>
  <c r="DG48" i="3"/>
  <c r="DH48" i="3"/>
  <c r="DI48" i="3"/>
  <c r="AH51" i="1"/>
  <c r="DF18" i="3"/>
  <c r="DJ18" i="3" s="1"/>
  <c r="DG18" i="3"/>
  <c r="DH18" i="3"/>
  <c r="DI18" i="3"/>
  <c r="F169" i="1"/>
  <c r="BB18" i="1"/>
  <c r="CZ32" i="1"/>
  <c r="Y32" i="1" s="1"/>
  <c r="CY32" i="1"/>
  <c r="X32" i="1" s="1"/>
  <c r="CP86" i="1"/>
  <c r="O86" i="1" s="1"/>
  <c r="AC96" i="1"/>
  <c r="DG38" i="3"/>
  <c r="DJ38" i="3" s="1"/>
  <c r="DF38" i="3"/>
  <c r="DI38" i="3"/>
  <c r="DH38" i="3"/>
  <c r="DF43" i="3"/>
  <c r="DJ43" i="3" s="1"/>
  <c r="DG43" i="3"/>
  <c r="DH43" i="3"/>
  <c r="DI43" i="3"/>
  <c r="P51" i="1"/>
  <c r="AC26" i="1"/>
  <c r="CF51" i="1"/>
  <c r="CE51" i="1"/>
  <c r="CH51" i="1"/>
  <c r="DG23" i="3"/>
  <c r="DJ23" i="3" s="1"/>
  <c r="DH23" i="3"/>
  <c r="DI23" i="3"/>
  <c r="DF23" i="3"/>
  <c r="DH167" i="3"/>
  <c r="DG167" i="3"/>
  <c r="DJ167" i="3" s="1"/>
  <c r="DI167" i="3"/>
  <c r="DF167" i="3"/>
  <c r="DF154" i="3"/>
  <c r="DG154" i="3"/>
  <c r="DJ154" i="3" s="1"/>
  <c r="DH154" i="3"/>
  <c r="DI154" i="3"/>
  <c r="CP48" i="1"/>
  <c r="O48" i="1" s="1"/>
  <c r="GM48" i="1" s="1"/>
  <c r="GN48" i="1" s="1"/>
  <c r="AI26" i="1"/>
  <c r="V51" i="1"/>
  <c r="DH174" i="3"/>
  <c r="DI174" i="3"/>
  <c r="DG174" i="3"/>
  <c r="DJ174" i="3" s="1"/>
  <c r="DF174" i="3"/>
  <c r="DF57" i="3"/>
  <c r="DJ57" i="3" s="1"/>
  <c r="DG57" i="3"/>
  <c r="DI57" i="3"/>
  <c r="DH57" i="3"/>
  <c r="BC22" i="1"/>
  <c r="F142" i="1"/>
  <c r="BC156" i="1"/>
  <c r="CY35" i="1"/>
  <c r="X35" i="1" s="1"/>
  <c r="CZ35" i="1"/>
  <c r="Y35" i="1" s="1"/>
  <c r="GM90" i="1"/>
  <c r="GN90" i="1" s="1"/>
  <c r="GM40" i="1"/>
  <c r="GO40" i="1" s="1"/>
  <c r="DG15" i="3"/>
  <c r="DH15" i="3"/>
  <c r="DI15" i="3"/>
  <c r="DJ15" i="3" s="1"/>
  <c r="DF15" i="3"/>
  <c r="CY43" i="1"/>
  <c r="X43" i="1" s="1"/>
  <c r="GM43" i="1" s="1"/>
  <c r="GO43" i="1" s="1"/>
  <c r="CZ43" i="1"/>
  <c r="Y43" i="1" s="1"/>
  <c r="DF138" i="3"/>
  <c r="DG138" i="3"/>
  <c r="DH138" i="3"/>
  <c r="DI138" i="3"/>
  <c r="DJ138" i="3" s="1"/>
  <c r="DF98" i="3"/>
  <c r="DI98" i="3"/>
  <c r="DG98" i="3"/>
  <c r="DJ98" i="3" s="1"/>
  <c r="DH98" i="3"/>
  <c r="CP87" i="1"/>
  <c r="O87" i="1" s="1"/>
  <c r="CZ49" i="1"/>
  <c r="Y49" i="1" s="1"/>
  <c r="CY49" i="1"/>
  <c r="X49" i="1" s="1"/>
  <c r="GM49" i="1" s="1"/>
  <c r="GN49" i="1" s="1"/>
  <c r="DF120" i="3"/>
  <c r="DJ120" i="3" s="1"/>
  <c r="DG120" i="3"/>
  <c r="DH120" i="3"/>
  <c r="DI120" i="3"/>
  <c r="BD156" i="1"/>
  <c r="F151" i="1"/>
  <c r="BD22" i="1"/>
  <c r="AQ51" i="1"/>
  <c r="CG51" i="1"/>
  <c r="BZ26" i="1"/>
  <c r="CP35" i="1"/>
  <c r="O35" i="1" s="1"/>
  <c r="DF24" i="3"/>
  <c r="DG24" i="3"/>
  <c r="DJ24" i="3" s="1"/>
  <c r="DH24" i="3"/>
  <c r="DI24" i="3"/>
  <c r="DH168" i="3"/>
  <c r="DF168" i="3"/>
  <c r="DG168" i="3"/>
  <c r="DI168" i="3"/>
  <c r="DJ168" i="3" s="1"/>
  <c r="DF115" i="3"/>
  <c r="DJ115" i="3" s="1"/>
  <c r="DI115" i="3"/>
  <c r="DG115" i="3"/>
  <c r="DH115" i="3"/>
  <c r="DF150" i="3"/>
  <c r="DI150" i="3"/>
  <c r="DH150" i="3"/>
  <c r="DG150" i="3"/>
  <c r="DJ150" i="3" s="1"/>
  <c r="DG153" i="3"/>
  <c r="DJ153" i="3" s="1"/>
  <c r="DH153" i="3"/>
  <c r="DI153" i="3"/>
  <c r="DF153" i="3"/>
  <c r="CZ92" i="1"/>
  <c r="Y92" i="1" s="1"/>
  <c r="T253" i="7" s="1"/>
  <c r="K259" i="7" s="1"/>
  <c r="CY92" i="1"/>
  <c r="X92" i="1" s="1"/>
  <c r="R253" i="7" s="1"/>
  <c r="K258" i="7" s="1"/>
  <c r="DF25" i="3"/>
  <c r="DJ25" i="3" s="1"/>
  <c r="DH25" i="3"/>
  <c r="DI25" i="3"/>
  <c r="DG25" i="3"/>
  <c r="DH51" i="3"/>
  <c r="DI51" i="3"/>
  <c r="DG51" i="3"/>
  <c r="DF51" i="3"/>
  <c r="DJ51" i="3" s="1"/>
  <c r="T93" i="1"/>
  <c r="O266" i="7" l="1"/>
  <c r="H266" i="7"/>
  <c r="X266" i="7"/>
  <c r="J266" i="7"/>
  <c r="P266" i="7"/>
  <c r="W269" i="7"/>
  <c r="I19" i="7" s="1"/>
  <c r="X276" i="7"/>
  <c r="O276" i="7"/>
  <c r="H276" i="7"/>
  <c r="GM93" i="1"/>
  <c r="GN93" i="1" s="1"/>
  <c r="R264" i="7"/>
  <c r="CJ96" i="1"/>
  <c r="BA96" i="1" s="1"/>
  <c r="BA126" i="1" s="1"/>
  <c r="AJ96" i="1"/>
  <c r="AJ83" i="1" s="1"/>
  <c r="GK94" i="1"/>
  <c r="K271" i="7"/>
  <c r="J262" i="7"/>
  <c r="P262" i="7"/>
  <c r="AI96" i="1"/>
  <c r="AI83" i="1" s="1"/>
  <c r="Y51" i="1"/>
  <c r="AL26" i="1"/>
  <c r="AF83" i="1"/>
  <c r="S96" i="1"/>
  <c r="GM88" i="1"/>
  <c r="GN88" i="1" s="1"/>
  <c r="CB51" i="1"/>
  <c r="X51" i="1"/>
  <c r="AK26" i="1"/>
  <c r="T51" i="1"/>
  <c r="AG26" i="1"/>
  <c r="GM30" i="1"/>
  <c r="GO30" i="1" s="1"/>
  <c r="GM47" i="1"/>
  <c r="GN47" i="1" s="1"/>
  <c r="GM32" i="1"/>
  <c r="GO32" i="1" s="1"/>
  <c r="AE96" i="1"/>
  <c r="AU18" i="1"/>
  <c r="F175" i="1"/>
  <c r="GM33" i="1"/>
  <c r="GO33" i="1" s="1"/>
  <c r="DH181" i="3"/>
  <c r="DF181" i="3"/>
  <c r="DG181" i="3"/>
  <c r="DJ181" i="3" s="1"/>
  <c r="DI181" i="3"/>
  <c r="AD83" i="1"/>
  <c r="Q96" i="1"/>
  <c r="AP26" i="1"/>
  <c r="F60" i="1"/>
  <c r="AP126" i="1"/>
  <c r="CI26" i="1"/>
  <c r="AZ51" i="1"/>
  <c r="DH180" i="3"/>
  <c r="DI180" i="3"/>
  <c r="DF180" i="3"/>
  <c r="DG180" i="3"/>
  <c r="DJ180" i="3" s="1"/>
  <c r="AL96" i="1"/>
  <c r="CY94" i="1"/>
  <c r="X94" i="1" s="1"/>
  <c r="R268" i="7" s="1"/>
  <c r="K272" i="7" s="1"/>
  <c r="P276" i="7" s="1"/>
  <c r="CZ94" i="1"/>
  <c r="Y94" i="1" s="1"/>
  <c r="T268" i="7" s="1"/>
  <c r="K273" i="7" s="1"/>
  <c r="J276" i="7" s="1"/>
  <c r="AY51" i="1"/>
  <c r="CH26" i="1"/>
  <c r="CP94" i="1"/>
  <c r="O94" i="1" s="1"/>
  <c r="CG26" i="1"/>
  <c r="AX51" i="1"/>
  <c r="AH26" i="1"/>
  <c r="U51" i="1"/>
  <c r="AE26" i="1"/>
  <c r="R51" i="1"/>
  <c r="AG96" i="1"/>
  <c r="F172" i="1"/>
  <c r="BC18" i="1"/>
  <c r="AC83" i="1"/>
  <c r="CF96" i="1"/>
  <c r="CH96" i="1"/>
  <c r="CE96" i="1"/>
  <c r="P96" i="1"/>
  <c r="P126" i="1" s="1"/>
  <c r="AB96" i="1"/>
  <c r="GM86" i="1"/>
  <c r="F105" i="1"/>
  <c r="AP83" i="1"/>
  <c r="AD26" i="1"/>
  <c r="Q51" i="1"/>
  <c r="F54" i="1"/>
  <c r="P26" i="1"/>
  <c r="W26" i="1"/>
  <c r="F75" i="1"/>
  <c r="AO22" i="1"/>
  <c r="F130" i="1"/>
  <c r="AO156" i="1"/>
  <c r="F106" i="1"/>
  <c r="AQ83" i="1"/>
  <c r="AX96" i="1"/>
  <c r="CG83" i="1"/>
  <c r="GO28" i="1"/>
  <c r="CC51" i="1" s="1"/>
  <c r="GM87" i="1"/>
  <c r="GN87" i="1" s="1"/>
  <c r="AH83" i="1"/>
  <c r="U96" i="1"/>
  <c r="CY88" i="1"/>
  <c r="X88" i="1" s="1"/>
  <c r="AK96" i="1" s="1"/>
  <c r="CZ88" i="1"/>
  <c r="Y88" i="1" s="1"/>
  <c r="GM35" i="1"/>
  <c r="GO35" i="1" s="1"/>
  <c r="CE26" i="1"/>
  <c r="AV51" i="1"/>
  <c r="AZ96" i="1"/>
  <c r="CI83" i="1"/>
  <c r="CF26" i="1"/>
  <c r="AW51" i="1"/>
  <c r="F71" i="1"/>
  <c r="BA26" i="1"/>
  <c r="AQ26" i="1"/>
  <c r="F61" i="1"/>
  <c r="AQ126" i="1"/>
  <c r="V26" i="1"/>
  <c r="F74" i="1"/>
  <c r="BD18" i="1"/>
  <c r="F181" i="1"/>
  <c r="AF26" i="1"/>
  <c r="S51" i="1"/>
  <c r="GM92" i="1"/>
  <c r="GN92" i="1" s="1"/>
  <c r="AB51" i="1"/>
  <c r="J282" i="7" l="1"/>
  <c r="J278" i="7"/>
  <c r="J286" i="7"/>
  <c r="V96" i="1"/>
  <c r="V126" i="1" s="1"/>
  <c r="GM94" i="1"/>
  <c r="GN94" i="1" s="1"/>
  <c r="CJ83" i="1"/>
  <c r="W96" i="1"/>
  <c r="W126" i="1" s="1"/>
  <c r="F150" i="1" s="1"/>
  <c r="I15" i="7"/>
  <c r="I14" i="7" s="1"/>
  <c r="H278" i="7"/>
  <c r="H282" i="7"/>
  <c r="H286" i="7"/>
  <c r="F129" i="1"/>
  <c r="P22" i="1"/>
  <c r="P156" i="1"/>
  <c r="X96" i="1"/>
  <c r="X126" i="1" s="1"/>
  <c r="AK83" i="1"/>
  <c r="Y96" i="1"/>
  <c r="Y126" i="1" s="1"/>
  <c r="AL83" i="1"/>
  <c r="AQ22" i="1"/>
  <c r="F136" i="1"/>
  <c r="AQ156" i="1"/>
  <c r="AY96" i="1"/>
  <c r="CH83" i="1"/>
  <c r="AW96" i="1"/>
  <c r="AW126" i="1" s="1"/>
  <c r="CF83" i="1"/>
  <c r="AZ126" i="1"/>
  <c r="AZ26" i="1"/>
  <c r="F62" i="1"/>
  <c r="AS51" i="1"/>
  <c r="CB26" i="1"/>
  <c r="S83" i="1"/>
  <c r="F111" i="1"/>
  <c r="U126" i="1"/>
  <c r="F73" i="1"/>
  <c r="U26" i="1"/>
  <c r="AT51" i="1"/>
  <c r="CC26" i="1"/>
  <c r="X26" i="1"/>
  <c r="F77" i="1"/>
  <c r="F108" i="1"/>
  <c r="Q83" i="1"/>
  <c r="F78" i="1"/>
  <c r="Y26" i="1"/>
  <c r="AY126" i="1"/>
  <c r="AY26" i="1"/>
  <c r="F59" i="1"/>
  <c r="F116" i="1"/>
  <c r="BA83" i="1"/>
  <c r="AB83" i="1"/>
  <c r="O96" i="1"/>
  <c r="AX83" i="1"/>
  <c r="F103" i="1"/>
  <c r="CE83" i="1"/>
  <c r="AV96" i="1"/>
  <c r="AV126" i="1" s="1"/>
  <c r="F72" i="1"/>
  <c r="T26" i="1"/>
  <c r="F57" i="1"/>
  <c r="AW26" i="1"/>
  <c r="AG83" i="1"/>
  <c r="T96" i="1"/>
  <c r="AZ83" i="1"/>
  <c r="F107" i="1"/>
  <c r="O51" i="1"/>
  <c r="AB26" i="1"/>
  <c r="S26" i="1"/>
  <c r="F66" i="1"/>
  <c r="S126" i="1"/>
  <c r="Q26" i="1"/>
  <c r="Q126" i="1"/>
  <c r="F63" i="1"/>
  <c r="V83" i="1"/>
  <c r="F119" i="1"/>
  <c r="F118" i="1"/>
  <c r="U83" i="1"/>
  <c r="F99" i="1"/>
  <c r="P83" i="1"/>
  <c r="F160" i="1"/>
  <c r="AO18" i="1"/>
  <c r="F146" i="1"/>
  <c r="H16" i="2" s="1"/>
  <c r="H18" i="2" s="1"/>
  <c r="BA22" i="1"/>
  <c r="BA156" i="1"/>
  <c r="AP22" i="1"/>
  <c r="F135" i="1"/>
  <c r="G16" i="2" s="1"/>
  <c r="G18" i="2" s="1"/>
  <c r="AP156" i="1"/>
  <c r="R26" i="1"/>
  <c r="F65" i="1"/>
  <c r="F56" i="1"/>
  <c r="AV26" i="1"/>
  <c r="AX26" i="1"/>
  <c r="AX126" i="1"/>
  <c r="F58" i="1"/>
  <c r="V22" i="1"/>
  <c r="V156" i="1"/>
  <c r="F149" i="1"/>
  <c r="CA51" i="1"/>
  <c r="CA96" i="1"/>
  <c r="GN86" i="1"/>
  <c r="CB96" i="1" s="1"/>
  <c r="AE83" i="1"/>
  <c r="R96" i="1"/>
  <c r="W156" i="1" l="1"/>
  <c r="W22" i="1"/>
  <c r="W83" i="1"/>
  <c r="F120" i="1"/>
  <c r="AW156" i="1"/>
  <c r="AW22" i="1"/>
  <c r="F132" i="1"/>
  <c r="BA18" i="1"/>
  <c r="F176" i="1"/>
  <c r="J18" i="7" s="1"/>
  <c r="AR51" i="1"/>
  <c r="CA26" i="1"/>
  <c r="F180" i="1"/>
  <c r="W18" i="1"/>
  <c r="AY83" i="1"/>
  <c r="F104" i="1"/>
  <c r="O26" i="1"/>
  <c r="O126" i="1"/>
  <c r="F53" i="1"/>
  <c r="F179" i="1"/>
  <c r="V18" i="1"/>
  <c r="F117" i="1"/>
  <c r="T83" i="1"/>
  <c r="AX22" i="1"/>
  <c r="F133" i="1"/>
  <c r="AX156" i="1"/>
  <c r="X22" i="1"/>
  <c r="X156" i="1"/>
  <c r="F152" i="1"/>
  <c r="AV22" i="1"/>
  <c r="AV156" i="1"/>
  <c r="F131" i="1"/>
  <c r="Y83" i="1"/>
  <c r="F123" i="1"/>
  <c r="AV83" i="1"/>
  <c r="F101" i="1"/>
  <c r="S22" i="1"/>
  <c r="S156" i="1"/>
  <c r="F141" i="1"/>
  <c r="P18" i="1"/>
  <c r="F159" i="1"/>
  <c r="F110" i="1"/>
  <c r="R83" i="1"/>
  <c r="AS26" i="1"/>
  <c r="F68" i="1"/>
  <c r="CA83" i="1"/>
  <c r="AR96" i="1"/>
  <c r="AZ22" i="1"/>
  <c r="F137" i="1"/>
  <c r="AZ156" i="1"/>
  <c r="Y22" i="1"/>
  <c r="F153" i="1"/>
  <c r="Y156" i="1"/>
  <c r="R126" i="1"/>
  <c r="AT26" i="1"/>
  <c r="F69" i="1"/>
  <c r="AT126" i="1"/>
  <c r="X83" i="1"/>
  <c r="F122" i="1"/>
  <c r="F165" i="1"/>
  <c r="J17" i="7" s="1"/>
  <c r="AP18" i="1"/>
  <c r="U22" i="1"/>
  <c r="U156" i="1"/>
  <c r="F148" i="1"/>
  <c r="CB83" i="1"/>
  <c r="AS96" i="1"/>
  <c r="AY22" i="1"/>
  <c r="F134" i="1"/>
  <c r="AY156" i="1"/>
  <c r="AW83" i="1"/>
  <c r="F102" i="1"/>
  <c r="AQ18" i="1"/>
  <c r="F166" i="1"/>
  <c r="T126" i="1"/>
  <c r="Q156" i="1"/>
  <c r="Q22" i="1"/>
  <c r="F138" i="1"/>
  <c r="F98" i="1"/>
  <c r="O83" i="1"/>
  <c r="AT22" i="1" l="1"/>
  <c r="AT156" i="1"/>
  <c r="F144" i="1"/>
  <c r="F16" i="2" s="1"/>
  <c r="F18" i="2" s="1"/>
  <c r="T22" i="1"/>
  <c r="F147" i="1"/>
  <c r="T156" i="1"/>
  <c r="AV18" i="1"/>
  <c r="F161" i="1"/>
  <c r="X18" i="1"/>
  <c r="F182" i="1"/>
  <c r="S18" i="1"/>
  <c r="F171" i="1"/>
  <c r="Q18" i="1"/>
  <c r="F168" i="1"/>
  <c r="R156" i="1"/>
  <c r="R22" i="1"/>
  <c r="F140" i="1"/>
  <c r="J16" i="2" s="1"/>
  <c r="J18" i="2" s="1"/>
  <c r="Y18" i="1"/>
  <c r="F183" i="1"/>
  <c r="AR26" i="1"/>
  <c r="F79" i="1"/>
  <c r="AR126" i="1"/>
  <c r="F113" i="1"/>
  <c r="AS83" i="1"/>
  <c r="F178" i="1"/>
  <c r="U18" i="1"/>
  <c r="F128" i="1"/>
  <c r="O22" i="1"/>
  <c r="O156" i="1"/>
  <c r="AZ18" i="1"/>
  <c r="F167" i="1"/>
  <c r="AY18" i="1"/>
  <c r="F164" i="1"/>
  <c r="F124" i="1"/>
  <c r="AR83" i="1"/>
  <c r="AS126" i="1"/>
  <c r="AX18" i="1"/>
  <c r="F163" i="1"/>
  <c r="AW18" i="1"/>
  <c r="F162" i="1"/>
  <c r="O18" i="1" l="1"/>
  <c r="F158" i="1"/>
  <c r="AS22" i="1"/>
  <c r="AS156" i="1"/>
  <c r="F143" i="1"/>
  <c r="E16" i="2" s="1"/>
  <c r="F177" i="1"/>
  <c r="T18" i="1"/>
  <c r="AR156" i="1"/>
  <c r="F154" i="1"/>
  <c r="AR22" i="1"/>
  <c r="F174" i="1"/>
  <c r="J16" i="7" s="1"/>
  <c r="AT18" i="1"/>
  <c r="R18" i="1"/>
  <c r="F170" i="1"/>
  <c r="J19" i="7" s="1"/>
  <c r="AR18" i="1" l="1"/>
  <c r="F184" i="1"/>
  <c r="E18" i="2"/>
  <c r="I16" i="2"/>
  <c r="I18" i="2" s="1"/>
  <c r="AS18" i="1"/>
  <c r="F173" i="1"/>
  <c r="J15" i="7" s="1"/>
  <c r="J14" i="7" s="1"/>
</calcChain>
</file>

<file path=xl/sharedStrings.xml><?xml version="1.0" encoding="utf-8"?>
<sst xmlns="http://schemas.openxmlformats.org/spreadsheetml/2006/main" count="5035" uniqueCount="523">
  <si>
    <t>Smeta.RU  (495) 974-1589</t>
  </si>
  <si>
    <t>_PS_</t>
  </si>
  <si>
    <t>Smeta.RU</t>
  </si>
  <si>
    <t/>
  </si>
  <si>
    <t>01-01-01</t>
  </si>
  <si>
    <t>01-01-01 Снос ТП №4072</t>
  </si>
  <si>
    <t>198108/МКС-ПОД</t>
  </si>
  <si>
    <t>Шевченко Е.И.</t>
  </si>
  <si>
    <t>Начальник сметного отдела</t>
  </si>
  <si>
    <t>Сметные нормы списания</t>
  </si>
  <si>
    <t>Коды ОКП для ТСН-2001 МГЭ</t>
  </si>
  <si>
    <t>ТСН-2001 (МГЭ) - Новое строительство</t>
  </si>
  <si>
    <t>Типовой расчет для ТСН-2001 МГЭ, Новая методика с выпуска доп. 43 (Строительство), Доп 75</t>
  </si>
  <si>
    <t>Территориальные сметные нормативы для Москвы ТСН-2001 (МГЭ), дополнение 75</t>
  </si>
  <si>
    <t>Поправки для ТСН-2001 от 25.12.2024 г. доп.75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</si>
  <si>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</si>
  <si>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</si>
  <si>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</si>
  <si>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</si>
  <si>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Демонтажные работы</t>
  </si>
  <si>
    <t>1</t>
  </si>
  <si>
    <t>4.8-42-2</t>
  </si>
  <si>
    <t>Демонтаж трансформатора силового, автотрансформатора или масляного реактора массой до 3 т (ТМ-250 6/0,4 кВ, масса 1300 кг)</t>
  </si>
  <si>
    <t>1  ШТ.</t>
  </si>
  <si>
    <t>ТСН-2001.4 Доп. 73, Сб. 8, т. 42, поз. 2</t>
  </si>
  <si>
    <t>Поправка: Гл.4.Прил.2.2.п.2.2.28_04.00.01.35.002 Наименование: При демонтаже оборудования, предназначенного для дальнейшего использования, без консервации и упаковки</t>
  </si>
  <si>
    <t>*0</t>
  </si>
  <si>
    <t>*0,4</t>
  </si>
  <si>
    <t>Монтаж оборудования</t>
  </si>
  <si>
    <t>ТСН-2001.4-8. 8-28...8-72</t>
  </si>
  <si>
    <t>ТСН-2001.4-8-2</t>
  </si>
  <si>
    <t>Поправка: Гл.4.Прил.2.2.п.2.2.28_04.00.01.35.002</t>
  </si>
  <si>
    <t>2</t>
  </si>
  <si>
    <t>4.8-215-1</t>
  </si>
  <si>
    <t>Демонтаж предохранителя, устанавливаемого на изоляционном основании, на ток до 100 А (ПК-10/30 с опорными изоляторами ИО-10; общая масса 5,7 кг)</t>
  </si>
  <si>
    <t>ТСН-2001.4 Доп. 67, Сб. 8, т. 215, поз. 1</t>
  </si>
  <si>
    <t>ТСН-2001.4-8. 8-188...8-272</t>
  </si>
  <si>
    <t>ТСН-2001.4-8-18</t>
  </si>
  <si>
    <t>3</t>
  </si>
  <si>
    <t>4.8-238-4</t>
  </si>
  <si>
    <t>Демонтаж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 (СБ-3; 2100x700x400; масса 90 кг)</t>
  </si>
  <si>
    <t>1 м ширины по фронту</t>
  </si>
  <si>
    <t>ТСН-2001.4 Доп. 69, Сб. 8, т. 238, поз. 4</t>
  </si>
  <si>
    <t>4</t>
  </si>
  <si>
    <t>Демонтаж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 (СБ-6; 1800x1000x400; масса 150 кг)</t>
  </si>
  <si>
    <t>5</t>
  </si>
  <si>
    <t>4.8-240-4</t>
  </si>
  <si>
    <t>Демонтаж пультов и шкафов управления, шкафа (пульта) управления навесного, высотой, шириной, глубиной до 600х600х350 мм (СП 500х400; масса 10 кг)</t>
  </si>
  <si>
    <t>ТСН-2001.4 Доп. 68, Сб. 8, т. 240, поз. 4</t>
  </si>
  <si>
    <t>6</t>
  </si>
  <si>
    <t>4.8-50-1</t>
  </si>
  <si>
    <t>Демонтаж шины ответвительной с одной полосой в фазе, медной или алюминиевой, сечением до 250 мм2 (ошиновка 10 кВ)</t>
  </si>
  <si>
    <t>100 м</t>
  </si>
  <si>
    <t>ТСН-2001.4 Доп. 68, Сб. 8, т. 50, поз. 1</t>
  </si>
  <si>
    <t>Поправка: Гл.4.Прил.2.2.п.2.2.29_04.00.01.35.003 Наименование: При демонтаже оборудования, предназначенного в лом</t>
  </si>
  <si>
    <t>*0,3</t>
  </si>
  <si>
    <t>Поправка: Гл.4.Прил.2.2.п.2.2.29_04.00.01.35.003</t>
  </si>
  <si>
    <t>7</t>
  </si>
  <si>
    <t>Демонтаж щитов и стеллажей с блоками резисторов (ящиками сопротивлений) высотой свыше 1700 мм, щита заводского изготовления однорядного или двухрядного шкафного исполнения глубиной до 600 мм (СУ-1950-22; 1800x600x300; масса 150 кг)</t>
  </si>
  <si>
    <t>8</t>
  </si>
  <si>
    <t>4.8-78-3</t>
  </si>
  <si>
    <t>Демонтаж кабеля напряжением до 35 кВ с креплением накладными скобами при массе 1 м до 2 кг (АВВГ-1 1х240; масса 1 м = 1,011 кг)</t>
  </si>
  <si>
    <t>100 М КАБЕЛЯ</t>
  </si>
  <si>
    <t>ТСН-2001.4 Доп. 69, Сб. 8, т. 78, поз. 3</t>
  </si>
  <si>
    <t>ТСН-2001.4-8. 8-73...8-80</t>
  </si>
  <si>
    <t>ТСН-2001.4-8-3</t>
  </si>
  <si>
    <t>9</t>
  </si>
  <si>
    <t>4.8-78-4</t>
  </si>
  <si>
    <t>Демонтаж кабеля напряжением до 35 кВ с креплением накладными скобами при массе 1 м до 3 кг (ПВ-1 1х240; масса 1 м = 2,527 кг)</t>
  </si>
  <si>
    <t>ТСН-2001.4 Доп. 68, Сб. 8, т. 78, поз. 4</t>
  </si>
  <si>
    <t>10</t>
  </si>
  <si>
    <t>4.8-78-5</t>
  </si>
  <si>
    <t>Демонтаж кабеля напряжением до 35 кВ с креплением накладными скобами при массе 1 м до 6 кг (АСБ 3х120; масса 1 м = 3,698 кг)</t>
  </si>
  <si>
    <t>ТСН-2001.4 Доп. 68, Сб. 8, т. 78, поз. 5</t>
  </si>
  <si>
    <t>11</t>
  </si>
  <si>
    <t>Демонтаж кабеля напряжением до 35 кВ с креплением накладными скобами при массе 1 м до 3 кг (АСБ 3х95; масса 1 м = 2,193 кг)</t>
  </si>
  <si>
    <t>12</t>
  </si>
  <si>
    <t>4.8-78-1</t>
  </si>
  <si>
    <t>Демонтаж кабеля напряжением до 35 кВ с креплением накладными скобами при массе 1 м до 0,5 кг (провод освещения ВВГ 3х1,5; масса 1 м = 0,111 кг)</t>
  </si>
  <si>
    <t>ТСН-2001.4 Доп. 68, Сб. 8, т. 78, поз. 1</t>
  </si>
  <si>
    <t>13</t>
  </si>
  <si>
    <t>4.8-213-4</t>
  </si>
  <si>
    <t>Монтаж рубильника (выключателя, разъединителя) на плите с центральной или боковой рукояткой или управлением штангой, устанавливаемого на металлическом основании, однополюсного, на ток до 1600 А (РЕ-19 1600 А; масса 9 кг)</t>
  </si>
  <si>
    <t>ТСН-2001.4 Доп. 69, Сб. 8, т. 213, поз. 4</t>
  </si>
  <si>
    <t>4.8-187-2</t>
  </si>
  <si>
    <t>Демонтаж заземляющего проводника горизонтального из стали полосовой сечением 160 мм2 (полоса 40х4; масса 1 м = 1,256 кг)</t>
  </si>
  <si>
    <t>ТСН-2001.4 Доп. 68, Сб. 8, т. 187, поз. 2</t>
  </si>
  <si>
    <t>ТСН-2001.4-8. 8-185...8-187</t>
  </si>
  <si>
    <t>ТСН-2001.4-8-17</t>
  </si>
  <si>
    <t>14</t>
  </si>
  <si>
    <t>4.8-187-6</t>
  </si>
  <si>
    <t>Демонтаж заземляющего проводника открыто по строительным основаниям из полосовой стали сечением 100 мм2 (полоса 25х4; масса 1 м = 0,785 кг)</t>
  </si>
  <si>
    <t>ТСН-2001.4 Доп. 68, Сб. 8, т. 187, поз. 6</t>
  </si>
  <si>
    <t>4.8-186-1</t>
  </si>
  <si>
    <t>Демонтаж заземлителя вертикального из угловой стали размером 50х50х5 мм (уголок 50х50х5 L=2500 мм; масса 1 м = 3,77 кг)</t>
  </si>
  <si>
    <t>10 шт.</t>
  </si>
  <si>
    <t>ТСН-2001.4 Доп. 68, Сб. 8, т. 186, поз. 1</t>
  </si>
  <si>
    <t>3.9-74-2</t>
  </si>
  <si>
    <t>Демонтаж противопожарных металлических двупольных дверных блоков (дверной блок 2050х1400; масса 200 кг)</t>
  </si>
  <si>
    <t>ТСН-2001.3 Доп. 74, Сб. 9, т. 74, поз. 2</t>
  </si>
  <si>
    <t>Поправка: Гл.6.Прил.2.2.п.2.2.16_06.00.01.35.006 Наименование: При демонтаже металлических конструкций (в т.ч. к стоимости вспомогательных материалов)</t>
  </si>
  <si>
    <t>*0,6</t>
  </si>
  <si>
    <t>Строительные работы</t>
  </si>
  <si>
    <t>ТСН-2001.3-9. 9-74 (доп. 22)</t>
  </si>
  <si>
    <t>ТСН-2001.3-9-3</t>
  </si>
  <si>
    <t>Поправка: Гл.6.Прил.2.2.п.2.2.16_06.00.01.35.006</t>
  </si>
  <si>
    <t>15</t>
  </si>
  <si>
    <t>3.9-35-2</t>
  </si>
  <si>
    <t>Монтаж мелких конструкций из стали различного профиля массой до 50 кг</t>
  </si>
  <si>
    <t>1 Т</t>
  </si>
  <si>
    <t>ТСН-2001.3 Доп. 74, Сб. 9, т. 35, поз. 2</t>
  </si>
  <si>
    <t>ТСН-2001.3-9. 9-1...9-72</t>
  </si>
  <si>
    <t>ТСН-2001.3-9-1</t>
  </si>
  <si>
    <t>16</t>
  </si>
  <si>
    <t>4.8-64-1</t>
  </si>
  <si>
    <t>(Демонтаж) Изготовление и установка ограждения сетчатого (сетчатое ограждение РУ-10 кВ; 2100х1700; масса 100 кг)</t>
  </si>
  <si>
    <t>1 м2</t>
  </si>
  <si>
    <t>ТСН-2001.4 Доп. 68, Сб. 8, т. 64, поз. 1</t>
  </si>
  <si>
    <t>3.20-9-2</t>
  </si>
  <si>
    <t>Демонтаж решеток жалюзийных площадью в свету до 1 м2 (решетка жалюзийная 600х400; масса 10 кг)</t>
  </si>
  <si>
    <t>1 решетка</t>
  </si>
  <si>
    <t>ТСН-2001.3 Доп. 72, Сб. 20, т. 9, поз. 2</t>
  </si>
  <si>
    <t>ТСН-2001.3-20. 20-1...20-55</t>
  </si>
  <si>
    <t>ТСН-2001.3-20-1</t>
  </si>
  <si>
    <t>17</t>
  </si>
  <si>
    <t>6.54-1-4</t>
  </si>
  <si>
    <t>Разборка деревянных прогонов, защитного и рабочего настила покрытия (деревянный настил 600х1000; масса 25 кг)</t>
  </si>
  <si>
    <t>100 м2</t>
  </si>
  <si>
    <t>ТСН-2001.6. Доп. 1-42. Сб. 54, т. 1, поз. 4</t>
  </si>
  <si>
    <t>Ремонтно-строительные работы</t>
  </si>
  <si>
    <t>ТСН-2001.6-54. 54-1...54-5</t>
  </si>
  <si>
    <t>ТСН-2001.6-54-2</t>
  </si>
  <si>
    <t>18</t>
  </si>
  <si>
    <t>6.66-0-10</t>
  </si>
  <si>
    <t>Транспортировка материалов и оборудования на 10 км от приобъектного склада до рабочей зоны</t>
  </si>
  <si>
    <t>ТСН-2001.6. Доп. 1-42. Сб. 66, т. 0, поз. 10</t>
  </si>
  <si>
    <t>ТСН-2001.6-66. 66-0</t>
  </si>
  <si>
    <t>ТСН-2001.6-66-1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</si>
  <si>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</si>
  <si>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</si>
  <si>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</si>
  <si>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</si>
  <si>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</si>
  <si>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</si>
  <si>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</si>
  <si>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</si>
  <si>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</si>
  <si>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</si>
  <si>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</si>
  <si>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</si>
  <si>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</si>
  <si>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</si>
  <si>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</si>
  <si>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</si>
  <si>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</si>
  <si>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</si>
  <si>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</si>
  <si>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</si>
  <si>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</si>
  <si>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</si>
  <si>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</si>
  <si>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</si>
  <si>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</si>
  <si>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</si>
  <si>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</si>
  <si>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</si>
  <si>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</si>
  <si>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</si>
  <si>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</si>
  <si>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</si>
  <si>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</si>
  <si>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</si>
  <si>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</si>
  <si>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</si>
  <si>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</si>
  <si>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</si>
  <si>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</si>
  <si>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</si>
  <si>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</si>
  <si>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</si>
  <si>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</si>
  <si>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</si>
  <si>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</si>
  <si>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</si>
  <si>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</si>
  <si>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</si>
  <si>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</si>
  <si>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</si>
  <si>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</si>
  <si>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</si>
  <si>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</si>
  <si>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</si>
  <si>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Ликвидация строительной части ТП №4072</t>
  </si>
  <si>
    <t>19</t>
  </si>
  <si>
    <t>6.68-14-1</t>
  </si>
  <si>
    <t>Разборка надземной части одноэтажных кирпичных промышленных зданий, объемом до 1000 м3</t>
  </si>
  <si>
    <t>1 м3</t>
  </si>
  <si>
    <t>ТСН-2001.6. Доп. 1-42. Сб. 68, т. 14, поз. 1</t>
  </si>
  <si>
    <t>*1,1</t>
  </si>
  <si>
    <t>ТСН-2001.6-68. 68-14, 68-15</t>
  </si>
  <si>
    <t>ТСН-2001.6-68-6</t>
  </si>
  <si>
    <t>Поправка: О.П. п.3.4.30.в</t>
  </si>
  <si>
    <t>20</t>
  </si>
  <si>
    <t>6.52-1-5</t>
  </si>
  <si>
    <t>Разборка кирпичных фундаментов</t>
  </si>
  <si>
    <t>ТСН-2001.6. Доп. 1-42. Сб. 52, т. 1, поз. 5</t>
  </si>
  <si>
    <t>ТСН-2001.6-52. 52-1</t>
  </si>
  <si>
    <t>ТСН-2001.6-52-1</t>
  </si>
  <si>
    <t>21</t>
  </si>
  <si>
    <t>6.68-13-1</t>
  </si>
  <si>
    <t>Механизированная погрузка строительного мусора в автомобили-самосвалы</t>
  </si>
  <si>
    <t>ТСН-2001.6. Доп. 1-42. Сб. 68, т. 13, поз. 1</t>
  </si>
  <si>
    <t>ТСН-2001.6-68. 68-13</t>
  </si>
  <si>
    <t>ТСН-2001.6-68-5</t>
  </si>
  <si>
    <t>Земляные работы</t>
  </si>
  <si>
    <t>3.1-51-1</t>
  </si>
  <si>
    <t>Разработка грунта вручную в траншеях глубиной до 2 м без креплений с откосами группа грунтов 1-3 (контур заземления)</t>
  </si>
  <si>
    <t>100 м3 грунта</t>
  </si>
  <si>
    <t>ТСН-2001.3. Доп. 1-42. Сб. 1, т. 51, поз. 1</t>
  </si>
  <si>
    <t>ТСН-2001.3-1. 1-49...1-55</t>
  </si>
  <si>
    <t>ТСН-2001.3-1-15</t>
  </si>
  <si>
    <t>3.1-53-1</t>
  </si>
  <si>
    <t>Засыпка вручную траншей, пазух котлованов и ям группа грунтов 1-3 (контур заземления)</t>
  </si>
  <si>
    <t>ТСН-2001.3. Доп. 1-42. Сб. 1, т. 53, поз. 1</t>
  </si>
  <si>
    <t>22</t>
  </si>
  <si>
    <t>3.1-3-2</t>
  </si>
  <si>
    <t>Разработка грунта в отвал экскаваторами с ковшом вместимостью 0,25 м3 группа грунтов 1-3 (обратная засыпка котлована песком)</t>
  </si>
  <si>
    <t>ТСН-2001.3 Доп. 68, Сб. 1, т. 3, поз. 2</t>
  </si>
  <si>
    <t>Поправка:  Наименование: Поправка: Сб.3-1.т.3.1.п.3.1.13_03.01.01.22.001 Наименование: При засыпке экскаватором траншей и котлованов ранее разработанным, не слежавшимся или разрыхлённым грунтом</t>
  </si>
  <si>
    <t>*1</t>
  </si>
  <si>
    <t>*1,1)*0,9</t>
  </si>
  <si>
    <t>*1,1)*0,5</t>
  </si>
  <si>
    <t>ТСН-2001.3-1. 1-1...1-7</t>
  </si>
  <si>
    <t>ТСН-2001.3-1-1</t>
  </si>
  <si>
    <t>Поправка: Поправка: Сб.3-1.т.3.1.п.3.1.13_03.01.01.22.001</t>
  </si>
  <si>
    <t>23</t>
  </si>
  <si>
    <t>1.1-1-766</t>
  </si>
  <si>
    <t>Песок для строительных работ, рядовой (карьерный)</t>
  </si>
  <si>
    <t>м3</t>
  </si>
  <si>
    <t>ТСН-2001.1 Доп. 69, Р. 1, о. 1, поз. 766</t>
  </si>
  <si>
    <t>Материалы строительные</t>
  </si>
  <si>
    <t>ТСН-2001.1 Материалы строительные</t>
  </si>
  <si>
    <t>ТСН-2001.1-1</t>
  </si>
  <si>
    <t>24</t>
  </si>
  <si>
    <t>3.1-29-1</t>
  </si>
  <si>
    <t>Уплотнение грунта пневматическими трамбовками группа грунтов 1,2</t>
  </si>
  <si>
    <t>100 м3 уплотненного грунта</t>
  </si>
  <si>
    <t>ТСН-2001.3 Доп. 69, Сб. 1, т. 29, поз. 1</t>
  </si>
  <si>
    <t>ТСН-2001.3-1. 1-29...1-33</t>
  </si>
  <si>
    <t>ТСН-2001.3-1-9</t>
  </si>
  <si>
    <t>ОБ_ПР</t>
  </si>
  <si>
    <t>Объект производственного назначения</t>
  </si>
  <si>
    <t>ОБ_НПР</t>
  </si>
  <si>
    <t>Объект непроизводственного назначения</t>
  </si>
  <si>
    <t>Текущий уровень цен</t>
  </si>
  <si>
    <t>Сборник индексов</t>
  </si>
  <si>
    <t>Коэффициенты к ТСН-2001 МГЭ</t>
  </si>
  <si>
    <t>214</t>
  </si>
  <si>
    <t>_OBSM_</t>
  </si>
  <si>
    <t>9999990008</t>
  </si>
  <si>
    <t>Трудозатраты рабочих</t>
  </si>
  <si>
    <t>чел.-ч.</t>
  </si>
  <si>
    <t>2.1-18-7</t>
  </si>
  <si>
    <t>ТСН-2001.2. Доп. 68. п.1-18-7 (183001)</t>
  </si>
  <si>
    <t>Автомобили грузовые бортовые, грузоподъемность до 5 т</t>
  </si>
  <si>
    <t>маш.-ч</t>
  </si>
  <si>
    <t>1.1-1-1033</t>
  </si>
  <si>
    <t>ТСН-2001.1. Доп. 1-42. Р. 1, о. 1, поз. 1033</t>
  </si>
  <si>
    <t>Скобы строительные</t>
  </si>
  <si>
    <t>т</t>
  </si>
  <si>
    <t>1.1-1-2821</t>
  </si>
  <si>
    <t>ТСН-2001.1 Доп. 71, Р. 1, о. 1, поз. 2821</t>
  </si>
  <si>
    <t>Шпалы из древесины хвойных пород пропитанные, длина 1500 мм, тип II, для узкой колеи</t>
  </si>
  <si>
    <t>шт.</t>
  </si>
  <si>
    <t>1.1-1-962</t>
  </si>
  <si>
    <t>ТСН-2001.1. Доп. 1-42. Р. 1, о. 1, поз. 962</t>
  </si>
  <si>
    <t>Проволока стальная низкоуглеродистая общего назначения, диаметр 1,1 мм</t>
  </si>
  <si>
    <t>1.21-5-1180</t>
  </si>
  <si>
    <t>ТСН-2001.1 Доп. 67, Р. 21, о. 5, поз. 1180</t>
  </si>
  <si>
    <t>Бирка маркировочная для кабелей и проводов, типа У134 У3,5</t>
  </si>
  <si>
    <t>1000 шт.</t>
  </si>
  <si>
    <t>2.1-30-67</t>
  </si>
  <si>
    <t>ТСН-2001.2. Доп. 68. п.1-30-67 (340201)</t>
  </si>
  <si>
    <t>Прессы гидравлические с электроприводом</t>
  </si>
  <si>
    <t>2.1-30-96</t>
  </si>
  <si>
    <t>ТСН-2001.2. Доп. 64. п.1-30-96 (303703)</t>
  </si>
  <si>
    <t>Дрели электрические, мощность до 200 Вт</t>
  </si>
  <si>
    <t>1.1-1-1473</t>
  </si>
  <si>
    <t>ТСН-2001.1. Доп. 1-42. Р. 1, о. 1, поз. 1473</t>
  </si>
  <si>
    <t>Шпагат пеньковый</t>
  </si>
  <si>
    <t>кг</t>
  </si>
  <si>
    <t>1.1-1-1723</t>
  </si>
  <si>
    <t>ТСН-2001.1 Доп. 67, Р. 1, о. 1, поз. 1723</t>
  </si>
  <si>
    <t>Лента изоляционная, прорезиненная, односторонняя</t>
  </si>
  <si>
    <t>1.1-1-2911</t>
  </si>
  <si>
    <t>ТСН-2001.1 Доп. 67, Р. 1, о. 1, поз. 2911</t>
  </si>
  <si>
    <t>Лак электроизоляционный меламиноалкидный, типа МЛ-92</t>
  </si>
  <si>
    <t>1.1-1-3539</t>
  </si>
  <si>
    <t>ТСН-2001.1. Доп. 1-42. Р. 1, о. 1, поз. 3539</t>
  </si>
  <si>
    <t>Вазелин технический (смазка консервационная)</t>
  </si>
  <si>
    <t>1.1-2-63</t>
  </si>
  <si>
    <t>ТСН-2001.1. Доп. 1-42. Р. 1, о. 2, поз. 63</t>
  </si>
  <si>
    <t>Нитки суровые</t>
  </si>
  <si>
    <t>г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</si>
  <si>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</si>
  <si>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</si>
  <si>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</si>
  <si>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1.1-1-1092</t>
  </si>
  <si>
    <t>ТСН-2001.1 Доп. 48, Р. 1, о. 1, поз. 1092</t>
  </si>
  <si>
    <t>Полоса из стали углеродистой обыкновенного качества, спокойной</t>
  </si>
  <si>
    <t>1.1-1-1577</t>
  </si>
  <si>
    <t>ТСН-2001.1 Доп. 67, Р. 1, о. 1, поз. 1577</t>
  </si>
  <si>
    <t>Эмаль пентафталевая, цветная, типа ПФ-115</t>
  </si>
  <si>
    <t>1.1-1-1669</t>
  </si>
  <si>
    <t>ТСН-2001.1 Доп. 67, Р. 1, о. 1, поз. 1669</t>
  </si>
  <si>
    <t>Электроды, типа Э-42А, диаметр от 4 до 6 мм</t>
  </si>
  <si>
    <t>1.21-5-1655</t>
  </si>
  <si>
    <t>ТСН-2001.1 Доп. 67, Р. 21, о. 5, поз. 1655</t>
  </si>
  <si>
    <t>Перемычка гибкая, типа ПГС 50-280</t>
  </si>
  <si>
    <t>2.1-10-1</t>
  </si>
  <si>
    <t>ТСН-2001.2. Доп. 68. п.1-10-1 (100101)</t>
  </si>
  <si>
    <t>Компрессоры передвижные с двигателем внутреннего сгорания, давление до 7 ат, производительность до 5 м3/мин</t>
  </si>
  <si>
    <t>2.1-30-7</t>
  </si>
  <si>
    <t>ТСН-2001.2. Доп. 68. п.1-30-7 (303801)</t>
  </si>
  <si>
    <t>Молотки бурильные пневматические легкие</t>
  </si>
  <si>
    <t>2.1-13-24</t>
  </si>
  <si>
    <t>ТСН-2001.2. Доп. 68. п.1-13-24 (139501)</t>
  </si>
  <si>
    <t>Инверторы для полуавтоматической сварки, сварочный ток до 500 А</t>
  </si>
  <si>
    <t>2.1-30-51</t>
  </si>
  <si>
    <t>ТСН-2001.2. Доп. 68. п.1-30-51 (308601)</t>
  </si>
  <si>
    <t>Установки электрогидравлические для выпрямления труб из термопластов диаметром 63-160 мм</t>
  </si>
  <si>
    <t>1.1-1-1665</t>
  </si>
  <si>
    <t>ТСН-2001.1 Доп. 43, Р. 1, о. 1, поз. 1665</t>
  </si>
  <si>
    <t>Аргон газообразный</t>
  </si>
  <si>
    <t>1.1-1-4203</t>
  </si>
  <si>
    <t>ТСН-2001.1 Доп. 50, Р. 1, о. 1, поз. 4203</t>
  </si>
  <si>
    <t>Проволока из алюминия марки АД1, диаметр от 1,5 до 3,0 мм</t>
  </si>
  <si>
    <t>1.1-2-49</t>
  </si>
  <si>
    <t>ТСН-2001.1 Доп. 51, Р. 1, о. 2, поз. 49</t>
  </si>
  <si>
    <t>Пруток медный, круглый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</si>
  <si>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</si>
  <si>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</si>
  <si>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</si>
  <si>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2.1-4-31</t>
  </si>
  <si>
    <t>ТСН-2001.2. Доп. 68. п.1-4-31 (042903)</t>
  </si>
  <si>
    <t>Лебедки электрические, тяговое усилие до 14,71 кН (1,5 тс)</t>
  </si>
  <si>
    <t>2.1-4-45</t>
  </si>
  <si>
    <t>ТСН-2001.2. Доп. 68. п.1-4-45 (043403)</t>
  </si>
  <si>
    <t>Домкраты гидравлические, грузоподъемность до 100 т</t>
  </si>
  <si>
    <t>1.1-1-1949</t>
  </si>
  <si>
    <t>ТСН-2001.1 Доп. 70, Р. 1, о. 1, поз. 1949</t>
  </si>
  <si>
    <t>Патроны для пороховых монтажных пистолетов, калибр 6,8х11 мм</t>
  </si>
  <si>
    <t>100 шт.</t>
  </si>
  <si>
    <t>1.1-1-237</t>
  </si>
  <si>
    <t>ТСН-2001.1 Доп. 67, Р. 1, о. 1, поз. 237</t>
  </si>
  <si>
    <t>Дюбель с патроном</t>
  </si>
  <si>
    <t>1.1-1-491</t>
  </si>
  <si>
    <t>ТСН-2001.1 Доп. 67, Р. 1, о. 1, поз. 491</t>
  </si>
  <si>
    <t>Лак битумный, типа БТ-123</t>
  </si>
  <si>
    <t>1.1-1-8031</t>
  </si>
  <si>
    <t>ТСН-2001.1 Доп. 66, Р. 1, о. 1, поз. 8031</t>
  </si>
  <si>
    <t>Роль свинцовая, марка С1, толщина от 1 до 1,5 мм</t>
  </si>
  <si>
    <t>1.1-1-944</t>
  </si>
  <si>
    <t>ТСН-2001.1 Доп. 67, Р. 1, о. 1, поз. 944</t>
  </si>
  <si>
    <t>Припой оловянно-свинцовый, в прутках, диаметр 8 мм, типа ПОС-30</t>
  </si>
  <si>
    <t>1.1-1-967</t>
  </si>
  <si>
    <t>ТСН-2001.1 Доп. 67, Р. 1, о. 1, поз. 967</t>
  </si>
  <si>
    <t>Проволока стальная низкоуглеродистая общего назначения оцинкованная, диаметр от 1,6 до 3,0 мм</t>
  </si>
  <si>
    <t>1.21-5-798</t>
  </si>
  <si>
    <t>ТСН-2001.1 Доп. 67, Р. 21, о. 5, поз. 798</t>
  </si>
  <si>
    <t>Лента монтажная, типа ЛМ-5</t>
  </si>
  <si>
    <t>м</t>
  </si>
  <si>
    <t>1.21-5-800</t>
  </si>
  <si>
    <t>ТСН-2001.1 Доп. 67, Р. 21, о. 5, поз. 800</t>
  </si>
  <si>
    <t>Кнопка для ленты ЛМ, типа 3,5</t>
  </si>
  <si>
    <t>2.1-4-98</t>
  </si>
  <si>
    <t>ТСН-2001.2. Доп. 68. п.1-4-98 (042931)</t>
  </si>
  <si>
    <t>Лебедки электрические, тяговое усилие до 31,39 кН (3,2 тс)</t>
  </si>
  <si>
    <t>1.1-1-493</t>
  </si>
  <si>
    <t>ТСН-2001.1 Доп. 67, Р. 1, о. 1, поз. 493</t>
  </si>
  <si>
    <t>Лак битумный, типа БТ-577</t>
  </si>
  <si>
    <t>1.1-1-3490</t>
  </si>
  <si>
    <t>ТСН-2001.1. Доп. 1-42. Р. 1, о. 1, поз. 3490</t>
  </si>
  <si>
    <t>Прокат стальной листовой горячекатаный, марка стали Ст3пс, толщина 4 мм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</si>
  <si>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</si>
  <si>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</si>
  <si>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</si>
  <si>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2.1-30-103</t>
  </si>
  <si>
    <t>ТСН-2001.2. Доп. 68. п.1-30-103 (304104)</t>
  </si>
  <si>
    <t>Перфораторы, мощность до 1,2 кВт</t>
  </si>
  <si>
    <t>2.1-30-27</t>
  </si>
  <si>
    <t>ТСН-2001.2. Доп. 68. п.1-30-27 (306101)</t>
  </si>
  <si>
    <t>Пилы дисковые электрические</t>
  </si>
  <si>
    <t>9999990007</t>
  </si>
  <si>
    <t>Стоимость прочих машин (ЭСН)</t>
  </si>
  <si>
    <t>руб.</t>
  </si>
  <si>
    <t>1.1-1-2470</t>
  </si>
  <si>
    <t>ТСН-2001.1 Доп. 67, Р. 1, о. 1, поз. 2470</t>
  </si>
  <si>
    <t>Герметик акриловый, пластоэластичный, для наружных работ, диапазон температур эксплуатации от -20 до +75°С, предел прочности при растяжении не менее 0,5 МПа, для уплотнения соединений между строительными конструкциями</t>
  </si>
  <si>
    <t>л</t>
  </si>
  <si>
    <t>1.1-1-3571</t>
  </si>
  <si>
    <t>ТСН-2001.1. Доп. 1-42. Р. 1, о. 1, поз. 3571</t>
  </si>
  <si>
    <t>Пена монтажная противопожарная, обеспечивающая акустическую и термическую изоляцию, предел огнестойкости ЕI 60</t>
  </si>
  <si>
    <t>1.1-1-79</t>
  </si>
  <si>
    <t>ТСН-2001.1 Доп. 67, Р. 1, о. 1, поз. 79</t>
  </si>
  <si>
    <t>Пиломатериал (брусок) обрезной хвойных пород естественной влажности, сорт III, толщина 50 мм, ширина 50 мм</t>
  </si>
  <si>
    <t>1.3-2-6</t>
  </si>
  <si>
    <t>ТСН-2001.1 Доп. 67, Р. 3, о. 2, поз. 6</t>
  </si>
  <si>
    <t>Раствор цементный, марка М150</t>
  </si>
  <si>
    <t>1.7-3-122</t>
  </si>
  <si>
    <t>ТСН-2001.1 Доп. 44, Р. 7, о. 3, поз. 122</t>
  </si>
  <si>
    <t>Бур с наконечником из твердого сплава, с хвостовиком SDS-plus, диаметр 10 мм, длина 260 мм</t>
  </si>
  <si>
    <t>1.7-5-156</t>
  </si>
  <si>
    <t>ТСН-2001.1 Доп. 48, Р. 7, о. 5, поз. 156</t>
  </si>
  <si>
    <t>Анкер-шпилька распорный, высокоэффективный, с шестигранной гайкой и шайбой, из оцинкованной стали, для использования в бетоне с трещинами, диаметр 10 мм, длина 130 мм, толщина прикрепляемой детали минимальная/максимальная 50/70 мм</t>
  </si>
  <si>
    <t>1.1-1-1566</t>
  </si>
  <si>
    <t>ТСН-2001.1 Доп. 67, Р. 1, о. 1, поз. 1566</t>
  </si>
  <si>
    <t>Электроды, типа Э-42, Э-46, Э-50, диаметр от 4 до 6 мм</t>
  </si>
  <si>
    <t>1.1-1-1111</t>
  </si>
  <si>
    <t>ТСН-2001.1 Доп. 48, Р. 1, о. 1, поз. 1111</t>
  </si>
  <si>
    <t>Уголок равнополочный, ширина полки 35-70 мм, из стали углеродистой обыкновенного качества, кипящей</t>
  </si>
  <si>
    <t>2.1-30-102</t>
  </si>
  <si>
    <t>ТСН-2001.2. Доп. 68. п.1-30-102 (303704)</t>
  </si>
  <si>
    <t>Дрели, мощность до 800 Вт</t>
  </si>
  <si>
    <t>2.1-3-38</t>
  </si>
  <si>
    <t>ТСН-2001.2. Доп. 68. п.1-3-38 (032009)</t>
  </si>
  <si>
    <t>Краны на автомобильном ходу, грузоподъемность до 16 т</t>
  </si>
  <si>
    <t>1.1-1-57</t>
  </si>
  <si>
    <t>ТСН-2001.1 Доп. 67, Р. 1, о. 1, поз. 57</t>
  </si>
  <si>
    <t>Болты строительные с гайками и шайбами, черные, М10х100 мм</t>
  </si>
  <si>
    <t>1.3-2-4</t>
  </si>
  <si>
    <t>ТСН-2001.1 Доп. 67, Р. 3, о. 2, поз. 4</t>
  </si>
  <si>
    <t>Раствор цементный, марка М75</t>
  </si>
  <si>
    <t>1.3-4-128</t>
  </si>
  <si>
    <t>ТСН-2001.1 Доп. 67, Р. 3, о. 4, поз. 128</t>
  </si>
  <si>
    <t>Сталь арматурная для изготовления арматурных изделий на строительной площадке, класс А-1, диаметр 12 мм</t>
  </si>
  <si>
    <t>9999990001</t>
  </si>
  <si>
    <t>Масса мусора</t>
  </si>
  <si>
    <t>2.1-1-19</t>
  </si>
  <si>
    <t>ТСН-2001.2. Доп. 68. п.1-1-19 (010302)</t>
  </si>
  <si>
    <t>Экскаваторы на пневмоколесном ходу гидравлические, объем ковша до 0,25 м3</t>
  </si>
  <si>
    <t>2.1-30-1</t>
  </si>
  <si>
    <t>ТСН-2001.2. Доп. 68. п.1-30-1 (301201)</t>
  </si>
  <si>
    <t>Трамбовки пневматические</t>
  </si>
  <si>
    <t>Гл.4.Прил.2.2.п.2.2.28_04.00.01.35.002</t>
  </si>
  <si>
    <t>При демонтаже оборудования, предназначенного для дальнейшего использования, без консервации и упаковки</t>
  </si>
  <si>
    <t>Глава 4</t>
  </si>
  <si>
    <t>Гл.4.Прил.2.2.п.2.2.29_04.00.01.35.003</t>
  </si>
  <si>
    <t>При демонтаже оборудования, предназначенного в лом</t>
  </si>
  <si>
    <t>Гл.6.Прил.2.2.п.2.2.16_06.00.01.35.006</t>
  </si>
  <si>
    <t>При демонтаже металлических конструкций (в т.ч. к стоимости вспомогательных материалов)</t>
  </si>
  <si>
    <t>Глава 6</t>
  </si>
  <si>
    <t>О.П. п.3.4.30.в</t>
  </si>
  <si>
    <t>Глава 12</t>
  </si>
  <si>
    <t>*0,9</t>
  </si>
  <si>
    <t>*0,5</t>
  </si>
  <si>
    <t>Сб.3-1.т.3.1.п.3.1.13_03.01.01.22.001</t>
  </si>
  <si>
    <t>При засыпке экскаватором траншей и котлованов ранее разработанным, не слежавшимся или разрыхлённым грунтом</t>
  </si>
  <si>
    <t>Глава 3. Сборники</t>
  </si>
  <si>
    <t>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</si>
  <si>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Поправка: О.П. п.3.4.30.в Наименование: В отношении объектов, реализуемых с привлечением средств бюджета города Москвы, затраты, учитывающие усложненные условия производства работ (стесненность, сложность складирования и транспортной логистики, наличие в зоне производства работ действующего технологического оборудования или движения технологического транспорта и т.п.), определяются заказчиком в задании на проектирование при составлении локальных сметных расчетов (смет): для объектов, расположенных за пределами Третьего транспортного кольца города Москвы, но в пределах Московской кольцевой автомобильной дороги</t>
  </si>
  <si>
    <t>(наименование стройки и/или объекта)</t>
  </si>
  <si>
    <t>(наименование работ и затрат)</t>
  </si>
  <si>
    <t>В базисном уровне цен</t>
  </si>
  <si>
    <t>В текущем уровне 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</si>
  <si>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</si>
  <si>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</si>
  <si>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</si>
  <si>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</si>
  <si>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</si>
  <si>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</si>
  <si>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</si>
  <si>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</si>
  <si>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</si>
  <si>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</si>
  <si>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</si>
  <si>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</si>
  <si>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</si>
  <si>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</si>
  <si>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</si>
  <si>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Всего
затрат в
базисном
уровне цен,
руб.</t>
  </si>
  <si>
    <t>Коэффи-
циенты
(индек-
сы) пере-
счета,
нормы
НР и СП</t>
  </si>
  <si>
    <t>ВСЕГО
затрат в
текущем
уровне цен,
руб.</t>
  </si>
  <si>
    <t>Форма № 4б</t>
  </si>
  <si>
    <t>Составлен(а) по ТСН-2001 с учетом Дополнения №: 75</t>
  </si>
  <si>
    <t>№ и период сборника коэффициентов (индексов) пересчета: Коэффициенты к ТСН-2001 МГЭ №214 январь 2025 года</t>
  </si>
  <si>
    <r>
      <t>4.8-42-2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</si>
  <si>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</si>
  <si>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</si>
  <si>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</si>
  <si>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</si>
  <si>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</si>
  <si>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</si>
  <si>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</si>
  <si>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</si>
  <si>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</si>
  <si>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Всего по позиции:</t>
  </si>
  <si>
    <r>
      <t>4.8-215-1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</si>
  <si>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4.8-238-4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</si>
  <si>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4.8-240-4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</si>
  <si>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4.8-50-1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</si>
  <si>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4.8-78-3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</si>
  <si>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4.8-78-4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</si>
  <si>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4.8-78-5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</si>
  <si>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4.8-78-1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</si>
  <si>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4.8-213-4</t>
    </r>
    <r>
      <rPr>
        <i/>
        <sz val="10"/>
        <rFont val="Arial"/>
        <family val="2"/>
        <charset val="204"/>
      </rPr>
      <t xml:space="preserve">
Поправка: Гл.4.Прил.2.2.п.2.2.28_04.00.01.35.002</t>
    </r>
  </si>
  <si>
    <r>
      <t>4.8-187-6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</si>
  <si>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r>
      <t>3.9-35-2</t>
    </r>
    <r>
      <rPr>
        <i/>
        <sz val="10"/>
        <rFont val="Arial"/>
        <family val="2"/>
        <charset val="204"/>
      </rPr>
      <t xml:space="preserve">
Поправка: Гл.6.Прил.2.2.п.2.2.16_06.00.01.35.006</t>
    </r>
  </si>
  <si>
    <t>МР</t>
  </si>
  <si>
    <r>
      <t>4.8-64-1</t>
    </r>
    <r>
      <rPr>
        <i/>
        <sz val="10"/>
        <rFont val="Arial"/>
        <family val="2"/>
        <charset val="204"/>
      </rPr>
      <t xml:space="preserve">
Поправка: Гл.4.Прил.2.2.п.2.2.29_04.00.01.35.003</t>
    </r>
  </si>
  <si>
    <t xml:space="preserve">   Итого по ТСН-2001.16</t>
  </si>
  <si>
    <t xml:space="preserve">   Итого возвратных сумм</t>
  </si>
  <si>
    <r>
      <t>6.68-14-1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</si>
  <si>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6.52-1-5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</si>
  <si>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6.68-13-1</t>
    </r>
    <r>
      <rPr>
        <i/>
        <sz val="10"/>
        <rFont val="Arial"/>
        <family val="2"/>
        <charset val="204"/>
      </rPr>
      <t xml:space="preserve">
Поправка: О.П. п.3.4.30.в</t>
    </r>
  </si>
  <si>
    <r>
      <t>3.1-3-2</t>
    </r>
    <r>
      <rPr>
        <i/>
        <sz val="10"/>
        <rFont val="Arial"/>
        <family val="2"/>
        <charset val="204"/>
      </rPr>
      <t xml:space="preserve">
Поправка: Поправка: Сб.3-1.т.3.1.п.3.1.13_03.01.01.22.001</t>
    </r>
  </si>
  <si>
    <r>
      <t>3.1-29-1</t>
    </r>
    <r>
      <rPr>
        <i/>
        <sz val="10"/>
        <rFont val="Arial"/>
        <family val="2"/>
        <charset val="204"/>
      </rPr>
      <t xml:space="preserve">
Поправка: О.П. п.3.4.30.в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</si>
  <si>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</si>
  <si>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</si>
  <si>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</si>
  <si>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</si>
  <si>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 xml:space="preserve"> Модернизация ТП-6/0,4кВ №4072 путем полной замены с установкой тр-ов 2х250 кВА, в т.ч. ПИР: г.Москва, ул. Краснобогатырская, д.8 для нужд МКС – филиала ПАО «Россети Московский регион»</t>
  </si>
  <si>
    <t>Снос ТП №4072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</si>
</sst>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[Red]\-\ #,##0.00"/>
    <numFmt numFmtId="165" formatCode="General;\-General;"/>
  </numFmts>
  <fonts count="22" x14ac:knownFonts="1">
    <font>
      <sz val="10"/>
      <name val="Arial"/>
      <charset val="204"/>
    </font>
    <font>
      <b/>
      <sz val="10"/>
      <color indexed="12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  <font>
      <b/>
      <u/>
      <sz val="11"/>
      <name val="Arial"/>
      <family val="2"/>
      <charset val="204"/>
    </font>
    <font>
      <sz val="10"/>
      <color theme="0"/>
      <name val="Arial"/>
      <family val="2"/>
      <charset val="204"/>
    </font>
    <font>
      <sz val="10"/>
      <color theme="0" tint="-4.9989318521683403E-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9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0" fontId="11" fillId="0" borderId="0" xfId="0" applyFont="1"/>
    <xf numFmtId="0" fontId="11" fillId="0" borderId="1" xfId="0" applyFont="1" applyBorder="1" applyAlignment="1">
      <alignment horizontal="left" wrapText="1"/>
    </xf>
    <xf numFmtId="0" fontId="11" fillId="0" borderId="0" xfId="0" applyFont="1" applyAlignment="1">
      <alignment horizontal="left" wrapText="1"/>
    </xf>
    <xf numFmtId="0" fontId="11" fillId="0" borderId="0" xfId="0" applyFont="1" applyAlignment="1">
      <alignment horizontal="center" vertical="top" wrapText="1"/>
    </xf>
    <xf numFmtId="164" fontId="15" fillId="0" borderId="0" xfId="0" applyNumberFormat="1" applyFont="1"/>
    <xf numFmtId="0" fontId="15" fillId="0" borderId="0" xfId="0" applyFont="1"/>
    <xf numFmtId="0" fontId="11" fillId="0" borderId="0" xfId="0" applyFont="1" applyAlignment="1">
      <alignment horizontal="left"/>
    </xf>
    <xf numFmtId="164" fontId="11" fillId="0" borderId="0" xfId="0" applyNumberFormat="1" applyFont="1"/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1" fillId="0" borderId="0" xfId="0" applyFont="1" applyAlignment="1">
      <alignment horizontal="left" vertical="top" wrapText="1"/>
    </xf>
    <xf numFmtId="0" fontId="17" fillId="0" borderId="0" xfId="0" applyFont="1" applyAlignment="1">
      <alignment horizontal="right" wrapText="1"/>
    </xf>
    <xf numFmtId="165" fontId="11" fillId="0" borderId="0" xfId="0" applyNumberFormat="1" applyFont="1" applyAlignment="1">
      <alignment horizontal="right" wrapText="1"/>
    </xf>
    <xf numFmtId="164" fontId="11" fillId="0" borderId="0" xfId="0" applyNumberFormat="1" applyFont="1" applyAlignment="1">
      <alignment horizontal="right"/>
    </xf>
    <xf numFmtId="164" fontId="17" fillId="0" borderId="0" xfId="0" applyNumberFormat="1" applyFont="1" applyAlignment="1">
      <alignment horizontal="right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right" wrapText="1"/>
    </xf>
    <xf numFmtId="0" fontId="11" fillId="0" borderId="1" xfId="0" applyFont="1" applyBorder="1" applyAlignment="1">
      <alignment horizontal="right"/>
    </xf>
    <xf numFmtId="164" fontId="11" fillId="0" borderId="1" xfId="0" applyNumberFormat="1" applyFont="1" applyBorder="1" applyAlignment="1">
      <alignment horizontal="right"/>
    </xf>
    <xf numFmtId="165" fontId="11" fillId="0" borderId="1" xfId="0" applyNumberFormat="1" applyFont="1" applyBorder="1" applyAlignment="1">
      <alignment horizontal="right" wrapText="1"/>
    </xf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11" fillId="0" borderId="1" xfId="0" applyFont="1" applyBorder="1"/>
    <xf numFmtId="0" fontId="9" fillId="0" borderId="0" xfId="0" applyFont="1"/>
    <xf numFmtId="164" fontId="9" fillId="0" borderId="0" xfId="0" applyNumberFormat="1" applyFont="1"/>
    <xf numFmtId="0" fontId="9" fillId="0" borderId="1" xfId="0" applyFont="1" applyBorder="1"/>
    <xf numFmtId="0" fontId="9" fillId="0" borderId="3" xfId="0" applyFont="1" applyBorder="1" applyAlignment="1">
      <alignment horizontal="center" vertical="center" wrapText="1"/>
    </xf>
    <xf numFmtId="0" fontId="11" fillId="0" borderId="0" xfId="0" applyFont="1" applyAlignment="1">
      <alignment horizontal="right"/>
    </xf>
    <xf numFmtId="0" fontId="16" fillId="0" borderId="0" xfId="0" applyFont="1" applyAlignment="1">
      <alignment horizontal="center" wrapText="1"/>
    </xf>
    <xf numFmtId="0" fontId="15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1" xfId="0" applyFont="1" applyBorder="1" applyAlignment="1">
      <alignment horizontal="center" wrapText="1"/>
    </xf>
    <xf numFmtId="0" fontId="10" fillId="0" borderId="2" xfId="0" applyFont="1" applyBorder="1" applyAlignment="1">
      <alignment horizontal="center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0" fillId="0" borderId="0" xfId="0" applyFont="1" applyAlignment="1">
      <alignment horizontal="center" wrapText="1"/>
    </xf>
    <xf numFmtId="0" fontId="9" fillId="0" borderId="0" xfId="0" applyFont="1"/>
    <xf numFmtId="0" fontId="11" fillId="0" borderId="1" xfId="0" applyFont="1" applyBorder="1" applyAlignment="1">
      <alignment horizontal="left" wrapText="1"/>
    </xf>
    <xf numFmtId="164" fontId="15" fillId="0" borderId="2" xfId="0" applyNumberFormat="1" applyFont="1" applyBorder="1" applyAlignment="1">
      <alignment horizontal="right"/>
    </xf>
    <xf numFmtId="0" fontId="11" fillId="0" borderId="0" xfId="1" applyFont="1" applyAlignment="1">
      <alignment horizontal="left"/>
    </xf>
    <xf numFmtId="164" fontId="15" fillId="0" borderId="0" xfId="0" applyNumberFormat="1" applyFont="1" applyAlignment="1">
      <alignment horizontal="right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 wrapText="1"/>
    </xf>
    <xf numFmtId="0" fontId="19" fillId="0" borderId="0" xfId="0" applyFont="1" applyAlignment="1">
      <alignment horizontal="left" wrapText="1"/>
    </xf>
    <xf numFmtId="0" fontId="11" fillId="0" borderId="0" xfId="0" applyFont="1" applyAlignment="1">
      <alignment horizontal="right" vertical="center"/>
    </xf>
    <xf numFmtId="0" fontId="20" fillId="0" borderId="0" xfId="0" applyFont="1"/>
    <xf numFmtId="0" fontId="21" fillId="0" borderId="0" xfId="0" applyFont="1"/>
  </cellXfs>
  <cellStyles count="2">
    <cellStyle name="Обычный" xfId="0" builtinId="0"/>
    <cellStyle name="Обычный 4" xfId="1" xr:uid="{3A3A92B7-4C6C-4AAB-9BB5-5C6DEEC08B9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0CD40E-8009-492A-BD59-9A6CC7D527EB}">
  <sheetPr>
    <pageSetUpPr fitToPage="1"/>
  </sheetPr>
  <dimension ref="A1:AP295"/>
  <sheetViews>
    <sheetView tabSelected="1" view="pageBreakPreview" topLeftCell="A237" zoomScaleNormal="100" zoomScaleSheetLayoutView="100" workbookViewId="0">
      <selection activeCell="AY295" sqref="AY295"/>
    </sheetView>
  </sheetViews>
  <sheetFormatPr defaultColWidth="9.109375" defaultRowHeight="13.2" x14ac:dyDescent="0.25"/>
  <cols>
    <col min="1" max="1" width="5.6640625" style="34" customWidth="1"/>
    <col min="2" max="2" width="12.6640625" style="34" customWidth="1"/>
    <col min="3" max="3" width="53.6640625" style="34" customWidth="1"/>
    <col min="4" max="4" width="11.6640625" style="34" customWidth="1"/>
    <col min="5" max="5" width="8.109375" style="34" bestFit="1" customWidth="1"/>
    <col min="6" max="6" width="9" style="34" bestFit="1" customWidth="1"/>
    <col min="7" max="8" width="9.109375" style="34"/>
    <col min="9" max="10" width="12.6640625" style="34" customWidth="1"/>
    <col min="11" max="11" width="11.88671875" style="34" bestFit="1" customWidth="1"/>
    <col min="12" max="13" width="9.109375" style="34"/>
    <col min="14" max="41" width="0" style="34" hidden="1" customWidth="1"/>
    <col min="42" max="42" width="129.6640625" style="34" hidden="1" customWidth="1"/>
    <col min="43" max="47" width="0" style="34" hidden="1" customWidth="1"/>
    <col min="48" max="16384" width="9.109375" style="34"/>
  </cols>
  <sheetData>
    <row r="1" spans="1:11" x14ac:dyDescent="0.25">
      <c r="A1" s="9" t="str">
        <f>Source!B1</f>
        <v>Smeta.RU  (495) 974-1589</v>
      </c>
    </row>
    <row r="2" spans="1:11" ht="13.8" x14ac:dyDescent="0.25">
      <c r="A2" s="10"/>
      <c r="B2" s="10"/>
      <c r="C2" s="10"/>
      <c r="D2" s="10"/>
      <c r="E2" s="10"/>
      <c r="F2" s="10"/>
      <c r="G2" s="10"/>
      <c r="H2" s="10"/>
      <c r="I2" s="10"/>
      <c r="J2" s="38" t="s">
        <v>483</v>
      </c>
      <c r="K2" s="38"/>
    </row>
    <row r="3" spans="1:11" ht="31.5" customHeight="1" x14ac:dyDescent="0.3">
      <c r="A3" s="42" t="s">
        <v>521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x14ac:dyDescent="0.25">
      <c r="A4" s="43" t="s">
        <v>461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3.8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</row>
    <row r="6" spans="1:11" ht="15.6" x14ac:dyDescent="0.3">
      <c r="A6" s="42" t="str">
        <f>CONCATENATE( "ЛОКАЛЬНАЯ СМЕТА № ",IF(Source!F12&lt;&gt;"Новый объект", Source!F12, ""))</f>
        <v>ЛОКАЛЬНАЯ СМЕТА № 01-01-01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3.8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</row>
    <row r="8" spans="1:11" ht="17.399999999999999" x14ac:dyDescent="0.3">
      <c r="A8" s="45" t="s">
        <v>522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x14ac:dyDescent="0.25">
      <c r="A9" s="46" t="s">
        <v>462</v>
      </c>
      <c r="B9" s="47"/>
      <c r="C9" s="47"/>
      <c r="D9" s="47"/>
      <c r="E9" s="47"/>
      <c r="F9" s="47"/>
      <c r="G9" s="47"/>
      <c r="H9" s="47"/>
      <c r="I9" s="47"/>
      <c r="J9" s="47"/>
      <c r="K9" s="47"/>
    </row>
    <row r="10" spans="1:11" ht="13.8" x14ac:dyDescent="0.25">
      <c r="A10" s="10"/>
      <c r="B10" s="10"/>
      <c r="C10" s="10"/>
      <c r="D10" s="10"/>
      <c r="E10" s="10"/>
      <c r="F10" s="10"/>
      <c r="G10" s="10"/>
      <c r="H10" s="10"/>
      <c r="I10" s="10"/>
      <c r="J10" s="10"/>
      <c r="K10" s="10"/>
    </row>
    <row r="11" spans="1:11" ht="13.8" x14ac:dyDescent="0.25">
      <c r="A11" s="48" t="str">
        <f>CONCATENATE( "Основание: чертежи № ", Source!J12)</f>
        <v>Основание: чертежи № 198108/МКС-ПОД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</row>
    <row r="12" spans="1:11" ht="13.8" x14ac:dyDescent="0.2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</row>
    <row r="13" spans="1:11" ht="27.6" x14ac:dyDescent="0.25">
      <c r="A13" s="10"/>
      <c r="B13" s="10"/>
      <c r="C13" s="10"/>
      <c r="D13" s="10"/>
      <c r="E13" s="10"/>
      <c r="F13" s="10"/>
      <c r="G13" s="10"/>
      <c r="H13" s="10"/>
      <c r="I13" s="13" t="s">
        <v>463</v>
      </c>
      <c r="J13" s="13" t="s">
        <v>464</v>
      </c>
      <c r="K13" s="10"/>
    </row>
    <row r="14" spans="1:11" ht="13.8" x14ac:dyDescent="0.25">
      <c r="A14" s="10"/>
      <c r="B14" s="10"/>
      <c r="C14" s="10"/>
      <c r="D14" s="10"/>
      <c r="E14" s="40" t="s">
        <v>465</v>
      </c>
      <c r="F14" s="40"/>
      <c r="G14" s="40"/>
      <c r="H14" s="40"/>
      <c r="I14" s="14">
        <f>I15+I16+I17+I18</f>
        <v>37.08</v>
      </c>
      <c r="J14" s="14">
        <f>J15+J16+J17+J18</f>
        <v>1172.92</v>
      </c>
      <c r="K14" s="15" t="s">
        <v>517</v>
      </c>
    </row>
    <row r="15" spans="1:11" ht="13.8" x14ac:dyDescent="0.25">
      <c r="A15" s="10"/>
      <c r="B15" s="10"/>
      <c r="C15" s="10"/>
      <c r="D15" s="10"/>
      <c r="E15" s="41" t="s">
        <v>102</v>
      </c>
      <c r="F15" s="41"/>
      <c r="G15" s="41"/>
      <c r="H15" s="41"/>
      <c r="I15" s="17">
        <f>ROUND(SUM(X1:X288)/1000, 2)</f>
        <v>34.11</v>
      </c>
      <c r="J15" s="17">
        <f>ROUND((Source!F173)/1000, 2)</f>
        <v>1076.02</v>
      </c>
      <c r="K15" s="10" t="s">
        <v>517</v>
      </c>
    </row>
    <row r="16" spans="1:11" ht="13.8" x14ac:dyDescent="0.25">
      <c r="A16" s="10"/>
      <c r="B16" s="10"/>
      <c r="C16" s="10"/>
      <c r="D16" s="10"/>
      <c r="E16" s="41" t="s">
        <v>466</v>
      </c>
      <c r="F16" s="41"/>
      <c r="G16" s="41"/>
      <c r="H16" s="41"/>
      <c r="I16" s="17">
        <f>ROUND(SUM(Y1:Y288)/1000, 2)</f>
        <v>2.97</v>
      </c>
      <c r="J16" s="17">
        <f>ROUND((Source!F174)/1000, 2)</f>
        <v>96.9</v>
      </c>
      <c r="K16" s="10" t="s">
        <v>517</v>
      </c>
    </row>
    <row r="17" spans="1:42" ht="13.8" x14ac:dyDescent="0.25">
      <c r="A17" s="10"/>
      <c r="B17" s="10"/>
      <c r="C17" s="10"/>
      <c r="D17" s="10"/>
      <c r="E17" s="41" t="s">
        <v>467</v>
      </c>
      <c r="F17" s="41"/>
      <c r="G17" s="41"/>
      <c r="H17" s="41"/>
      <c r="I17" s="17">
        <f>ROUND(SUM(Z1:Z288)/1000, 2)</f>
        <v>0</v>
      </c>
      <c r="J17" s="17">
        <f>ROUND((Source!F165)/1000, 2)</f>
        <v>0</v>
      </c>
      <c r="K17" s="10" t="s">
        <v>517</v>
      </c>
    </row>
    <row r="18" spans="1:42" ht="13.8" x14ac:dyDescent="0.25">
      <c r="A18" s="10"/>
      <c r="B18" s="10"/>
      <c r="C18" s="10"/>
      <c r="D18" s="10"/>
      <c r="E18" s="41" t="s">
        <v>468</v>
      </c>
      <c r="F18" s="41"/>
      <c r="G18" s="41"/>
      <c r="H18" s="41"/>
      <c r="I18" s="17">
        <f>ROUND(SUM(AA1:AA288)/1000, 2)</f>
        <v>0</v>
      </c>
      <c r="J18" s="17">
        <f>ROUND((Source!F175+Source!F176)/1000, 2)</f>
        <v>0</v>
      </c>
      <c r="K18" s="10" t="s">
        <v>517</v>
      </c>
    </row>
    <row r="19" spans="1:42" ht="13.8" x14ac:dyDescent="0.25">
      <c r="A19" s="10"/>
      <c r="B19" s="10"/>
      <c r="C19" s="10"/>
      <c r="D19" s="10"/>
      <c r="E19" s="41" t="s">
        <v>469</v>
      </c>
      <c r="F19" s="41"/>
      <c r="G19" s="41"/>
      <c r="H19" s="41"/>
      <c r="I19" s="17">
        <f>ROUND(SUM(W1:W288)/1000, 2)</f>
        <v>10.01</v>
      </c>
      <c r="J19" s="17">
        <f>(Source!F171+ Source!F170)/1000</f>
        <v>467.05002000000002</v>
      </c>
      <c r="K19" s="10" t="s">
        <v>517</v>
      </c>
    </row>
    <row r="20" spans="1:42" ht="13.8" x14ac:dyDescent="0.25">
      <c r="A20" s="10"/>
      <c r="B20" s="10"/>
      <c r="C20" s="10"/>
      <c r="D20" s="10"/>
      <c r="E20" s="41" t="s">
        <v>470</v>
      </c>
      <c r="F20" s="41"/>
      <c r="G20" s="41"/>
      <c r="H20" s="41"/>
      <c r="I20" s="17">
        <f>SUM(AB1:AB288)</f>
        <v>646.47962630999996</v>
      </c>
      <c r="J20" s="17"/>
      <c r="K20" s="10" t="s">
        <v>261</v>
      </c>
    </row>
    <row r="21" spans="1:42" ht="13.8" hidden="1" x14ac:dyDescent="0.25">
      <c r="A21" s="10"/>
      <c r="B21" s="10"/>
      <c r="C21" s="10"/>
      <c r="D21" s="10"/>
      <c r="E21" s="41" t="s">
        <v>471</v>
      </c>
      <c r="F21" s="41"/>
      <c r="G21" s="41"/>
      <c r="H21" s="41"/>
      <c r="I21" s="17"/>
      <c r="J21" s="17"/>
      <c r="K21" s="10"/>
    </row>
    <row r="22" spans="1:42" ht="13.8" hidden="1" x14ac:dyDescent="0.25">
      <c r="A22" s="10"/>
      <c r="B22" s="10"/>
      <c r="C22" s="10"/>
      <c r="D22" s="10"/>
      <c r="E22" s="50" t="s">
        <v>177</v>
      </c>
      <c r="F22" s="50"/>
      <c r="G22" s="50"/>
      <c r="H22" s="50"/>
      <c r="I22" s="17">
        <f>ROUND(SUM(AE1:AE288)/1000, 2)</f>
        <v>0</v>
      </c>
      <c r="J22" s="17">
        <f>SUM(AF1:AF288)/1000</f>
        <v>0</v>
      </c>
      <c r="K22" s="10" t="s">
        <v>517</v>
      </c>
    </row>
    <row r="23" spans="1:42" ht="13.8" x14ac:dyDescent="0.25">
      <c r="A23" s="10"/>
      <c r="B23" s="10"/>
      <c r="C23" s="10"/>
      <c r="D23" s="10"/>
      <c r="E23" s="10"/>
      <c r="F23" s="16"/>
      <c r="G23" s="16"/>
      <c r="H23" s="16"/>
      <c r="I23" s="17"/>
      <c r="J23" s="17"/>
      <c r="K23" s="10"/>
    </row>
    <row r="24" spans="1:42" ht="13.8" x14ac:dyDescent="0.25">
      <c r="A24" s="10" t="s">
        <v>484</v>
      </c>
      <c r="B24" s="10"/>
      <c r="C24" s="10"/>
      <c r="D24" s="10"/>
      <c r="E24" s="10"/>
      <c r="F24" s="16"/>
      <c r="G24" s="16"/>
      <c r="H24" s="16"/>
      <c r="I24" s="17"/>
      <c r="J24" s="17"/>
      <c r="K24" s="10"/>
    </row>
    <row r="25" spans="1:42" ht="13.8" x14ac:dyDescent="0.25">
      <c r="A25" s="48" t="s">
        <v>485</v>
      </c>
      <c r="B25" s="48"/>
      <c r="C25" s="48"/>
      <c r="D25" s="48"/>
      <c r="E25" s="48"/>
      <c r="F25" s="48"/>
      <c r="G25" s="48"/>
      <c r="H25" s="48"/>
      <c r="I25" s="48"/>
      <c r="J25" s="48"/>
      <c r="K25" s="48"/>
      <c r="AP25" s="11" t="s">
        <v>485</v>
      </c>
    </row>
    <row r="26" spans="1:42" ht="96.6" x14ac:dyDescent="0.25">
      <c r="A26" s="18" t="s">
        <v>472</v>
      </c>
      <c r="B26" s="18" t="s">
        <v>473</v>
      </c>
      <c r="C26" s="18" t="s">
        <v>474</v>
      </c>
      <c r="D26" s="18" t="s">
        <v>475</v>
      </c>
      <c r="E26" s="18" t="s">
        <v>476</v>
      </c>
      <c r="F26" s="18" t="s">
        <v>477</v>
      </c>
      <c r="G26" s="19" t="s">
        <v>478</v>
      </c>
      <c r="H26" s="19" t="s">
        <v>479</v>
      </c>
      <c r="I26" s="18" t="s">
        <v>480</v>
      </c>
      <c r="J26" s="18" t="s">
        <v>481</v>
      </c>
      <c r="K26" s="18" t="s">
        <v>482</v>
      </c>
    </row>
    <row r="27" spans="1:42" x14ac:dyDescent="0.25">
      <c r="A27" s="37">
        <v>1</v>
      </c>
      <c r="B27" s="37">
        <v>2</v>
      </c>
      <c r="C27" s="37">
        <v>3</v>
      </c>
      <c r="D27" s="37">
        <v>4</v>
      </c>
      <c r="E27" s="37">
        <v>5</v>
      </c>
      <c r="F27" s="37">
        <v>6</v>
      </c>
      <c r="G27" s="37">
        <v>7</v>
      </c>
      <c r="H27" s="37">
        <v>8</v>
      </c>
      <c r="I27" s="37">
        <v>9</v>
      </c>
      <c r="J27" s="37">
        <v>10</v>
      </c>
      <c r="K27" s="37">
        <v>11</v>
      </c>
    </row>
    <row r="28" spans="1:42" hidden="1" x14ac:dyDescent="0.25"/>
    <row r="29" spans="1:42" ht="16.8" hidden="1" x14ac:dyDescent="0.3">
      <c r="A29" s="39" t="str">
        <f>CONCATENATE("Локальная смета: ",IF(Source!G20&lt;&gt;"Новая локальная смета", Source!G20, ""))</f>
        <v xml:space="preserve">Локальная смета: </v>
      </c>
      <c r="B29" s="39"/>
      <c r="C29" s="39"/>
      <c r="D29" s="39"/>
      <c r="E29" s="39"/>
      <c r="F29" s="39"/>
      <c r="G29" s="39"/>
      <c r="H29" s="39"/>
      <c r="I29" s="39"/>
      <c r="J29" s="39"/>
      <c r="K29" s="39"/>
    </row>
    <row r="31" spans="1:42" ht="16.8" x14ac:dyDescent="0.3">
      <c r="A31" s="39" t="str">
        <f>CONCATENATE("Раздел: ",IF(Source!G24&lt;&gt;"Новый раздел", Source!G24, ""))</f>
        <v>Раздел: Демонтажные работы</v>
      </c>
      <c r="B31" s="39"/>
      <c r="C31" s="39"/>
      <c r="D31" s="39"/>
      <c r="E31" s="39"/>
      <c r="F31" s="39"/>
      <c r="G31" s="39"/>
      <c r="H31" s="39"/>
      <c r="I31" s="39"/>
      <c r="J31" s="39"/>
      <c r="K31" s="39"/>
    </row>
    <row r="32" spans="1:42" ht="66.599999999999994" x14ac:dyDescent="0.3">
      <c r="A32" s="21">
        <v>1</v>
      </c>
      <c r="B32" s="21" t="s">
        <v>486</v>
      </c>
      <c r="C32" s="21" t="s">
        <v>22</v>
      </c>
      <c r="D32" s="22" t="str">
        <f>Source!H28</f>
        <v>1  ШТ.</v>
      </c>
      <c r="E32" s="20">
        <f>Source!I28</f>
        <v>2</v>
      </c>
      <c r="F32" s="24"/>
      <c r="G32" s="23"/>
      <c r="H32" s="20"/>
      <c r="I32" s="24"/>
      <c r="J32" s="20"/>
      <c r="K32" s="24"/>
      <c r="Q32" s="34">
        <f>ROUND((Source!DN28/100)*ROUND((ROUND((Source!AF28*Source!AV28*Source!I28),2)),2), 2)</f>
        <v>326.75</v>
      </c>
      <c r="R32" s="34">
        <f>Source!X28</f>
        <v>12526.27</v>
      </c>
      <c r="S32" s="34">
        <f>ROUND((Source!DO28/100)*ROUND((ROUND((Source!AF28*Source!AV28*Source!I28),2)),2), 2)</f>
        <v>204.22</v>
      </c>
      <c r="T32" s="34">
        <f>Source!Y28</f>
        <v>5854.67</v>
      </c>
      <c r="U32" s="34">
        <f>ROUND((175/100)*ROUND((ROUND((Source!AE28*Source!AV28*Source!I28),2)),2), 2)</f>
        <v>67.34</v>
      </c>
      <c r="V32" s="34">
        <f>ROUND((160/100)*ROUND(ROUND((ROUND((Source!AE28*Source!AV28*Source!I28),2)*Source!BS28),2), 2), 2)</f>
        <v>2873.38</v>
      </c>
      <c r="AI32" s="34">
        <v>0</v>
      </c>
    </row>
    <row r="33" spans="1:35" ht="14.4" x14ac:dyDescent="0.3">
      <c r="A33" s="21"/>
      <c r="B33" s="21"/>
      <c r="C33" s="21" t="s">
        <v>487</v>
      </c>
      <c r="D33" s="22"/>
      <c r="E33" s="20"/>
      <c r="F33" s="24">
        <f>Source!AO28</f>
        <v>348.31</v>
      </c>
      <c r="G33" s="23" t="str">
        <f>Source!DG28</f>
        <v>*0,4</v>
      </c>
      <c r="H33" s="20">
        <f>Source!AV28</f>
        <v>1.0469999999999999</v>
      </c>
      <c r="I33" s="24">
        <f>ROUND((ROUND((Source!AF28*Source!AV28*Source!I28),2)),2)</f>
        <v>291.74</v>
      </c>
      <c r="J33" s="20">
        <f>IF(Source!BA28&lt;&gt; 0, Source!BA28, 1)</f>
        <v>46.67</v>
      </c>
      <c r="K33" s="24">
        <f>Source!S28</f>
        <v>13615.51</v>
      </c>
      <c r="W33" s="34">
        <f>I33</f>
        <v>291.74</v>
      </c>
    </row>
    <row r="34" spans="1:35" ht="14.4" x14ac:dyDescent="0.3">
      <c r="A34" s="21"/>
      <c r="B34" s="21"/>
      <c r="C34" s="21" t="s">
        <v>488</v>
      </c>
      <c r="D34" s="22"/>
      <c r="E34" s="20"/>
      <c r="F34" s="24">
        <f>Source!AM28</f>
        <v>302.48</v>
      </c>
      <c r="G34" s="23" t="str">
        <f>Source!DE28</f>
        <v>*0,4</v>
      </c>
      <c r="H34" s="20">
        <f>Source!AV28</f>
        <v>1.0469999999999999</v>
      </c>
      <c r="I34" s="24">
        <f>(ROUND((ROUND((((Source!ET28*0.4))*Source!AV28*Source!I28),2)),2)+ROUND((ROUND(((Source!AE28-((Source!EU28*0.4)))*Source!AV28*Source!I28),2)),2))</f>
        <v>253.36</v>
      </c>
      <c r="J34" s="20">
        <f>IF(Source!BB28&lt;&gt; 0, Source!BB28, 1)</f>
        <v>15.04</v>
      </c>
      <c r="K34" s="24">
        <f>Source!Q28</f>
        <v>3810.53</v>
      </c>
    </row>
    <row r="35" spans="1:35" ht="14.4" x14ac:dyDescent="0.3">
      <c r="A35" s="21"/>
      <c r="B35" s="21"/>
      <c r="C35" s="21" t="s">
        <v>489</v>
      </c>
      <c r="D35" s="22"/>
      <c r="E35" s="20"/>
      <c r="F35" s="24">
        <f>Source!AN28</f>
        <v>45.94</v>
      </c>
      <c r="G35" s="23" t="str">
        <f>Source!DF28</f>
        <v>*0,4</v>
      </c>
      <c r="H35" s="20">
        <f>Source!AV28</f>
        <v>1.0469999999999999</v>
      </c>
      <c r="I35" s="25">
        <f>ROUND((ROUND((Source!AE28*Source!AV28*Source!I28),2)),2)</f>
        <v>38.479999999999997</v>
      </c>
      <c r="J35" s="20">
        <f>IF(Source!BS28&lt;&gt; 0, Source!BS28, 1)</f>
        <v>46.67</v>
      </c>
      <c r="K35" s="25">
        <f>Source!R28</f>
        <v>1795.86</v>
      </c>
      <c r="W35" s="34">
        <f>I35</f>
        <v>38.479999999999997</v>
      </c>
    </row>
    <row r="36" spans="1:35" ht="14.4" x14ac:dyDescent="0.3">
      <c r="A36" s="21"/>
      <c r="B36" s="21"/>
      <c r="C36" s="21" t="s">
        <v>490</v>
      </c>
      <c r="D36" s="22" t="s">
        <v>491</v>
      </c>
      <c r="E36" s="20">
        <f>Source!DN28</f>
        <v>112</v>
      </c>
      <c r="F36" s="24"/>
      <c r="G36" s="23"/>
      <c r="H36" s="20"/>
      <c r="I36" s="24">
        <f>SUM(Q32:Q35)</f>
        <v>326.75</v>
      </c>
      <c r="J36" s="20">
        <f>Source!BZ28</f>
        <v>92</v>
      </c>
      <c r="K36" s="24">
        <f>SUM(R32:R35)</f>
        <v>12526.27</v>
      </c>
    </row>
    <row r="37" spans="1:35" ht="14.4" x14ac:dyDescent="0.3">
      <c r="A37" s="21"/>
      <c r="B37" s="21"/>
      <c r="C37" s="21" t="s">
        <v>492</v>
      </c>
      <c r="D37" s="22" t="s">
        <v>491</v>
      </c>
      <c r="E37" s="20">
        <f>Source!DO28</f>
        <v>70</v>
      </c>
      <c r="F37" s="24"/>
      <c r="G37" s="23"/>
      <c r="H37" s="20"/>
      <c r="I37" s="24">
        <f>SUM(S32:S36)</f>
        <v>204.22</v>
      </c>
      <c r="J37" s="20">
        <f>Source!CA28</f>
        <v>43</v>
      </c>
      <c r="K37" s="24">
        <f>SUM(T32:T36)</f>
        <v>5854.67</v>
      </c>
    </row>
    <row r="38" spans="1:35" ht="14.4" x14ac:dyDescent="0.3">
      <c r="A38" s="21"/>
      <c r="B38" s="21"/>
      <c r="C38" s="21" t="s">
        <v>493</v>
      </c>
      <c r="D38" s="22" t="s">
        <v>491</v>
      </c>
      <c r="E38" s="20">
        <f>175</f>
        <v>175</v>
      </c>
      <c r="F38" s="24"/>
      <c r="G38" s="23"/>
      <c r="H38" s="20"/>
      <c r="I38" s="24">
        <f>SUM(U32:U37)</f>
        <v>67.34</v>
      </c>
      <c r="J38" s="20">
        <f>160</f>
        <v>160</v>
      </c>
      <c r="K38" s="24">
        <f>SUM(V32:V37)</f>
        <v>2873.38</v>
      </c>
    </row>
    <row r="39" spans="1:35" ht="14.4" x14ac:dyDescent="0.3">
      <c r="A39" s="26"/>
      <c r="B39" s="26"/>
      <c r="C39" s="26" t="s">
        <v>494</v>
      </c>
      <c r="D39" s="27" t="s">
        <v>495</v>
      </c>
      <c r="E39" s="28">
        <f>Source!AQ28</f>
        <v>27.6</v>
      </c>
      <c r="F39" s="29"/>
      <c r="G39" s="30" t="str">
        <f>Source!DI28</f>
        <v>*0,4</v>
      </c>
      <c r="H39" s="28">
        <f>Source!AV28</f>
        <v>1.0469999999999999</v>
      </c>
      <c r="I39" s="29">
        <f>Source!U28</f>
        <v>23.117760000000001</v>
      </c>
      <c r="J39" s="28"/>
      <c r="K39" s="29"/>
      <c r="AB39" s="35">
        <f>I39</f>
        <v>23.117760000000001</v>
      </c>
    </row>
    <row r="40" spans="1:35" ht="13.8" x14ac:dyDescent="0.25">
      <c r="C40" s="15" t="s">
        <v>496</v>
      </c>
      <c r="H40" s="49">
        <f>I33+I34+I36+I37+I38+0</f>
        <v>1143.4099999999999</v>
      </c>
      <c r="I40" s="49"/>
      <c r="J40" s="49">
        <f>K33+K34+K36+K37+K38+0</f>
        <v>38680.36</v>
      </c>
      <c r="K40" s="49"/>
      <c r="O40" s="35">
        <f>I33+I34+I36+I37+I38+0</f>
        <v>1143.4099999999999</v>
      </c>
      <c r="P40" s="35">
        <f>K33+K34+K36+K37+K38+0</f>
        <v>38680.36</v>
      </c>
      <c r="X40" s="34">
        <f>IF(Source!BI28&lt;=1,I33+I34+I36+I37+I38-0, 0)</f>
        <v>0</v>
      </c>
      <c r="Y40" s="34">
        <f>IF(Source!BI28=2,I33+I34+I36+I37+I38-0, 0)</f>
        <v>1143.4099999999999</v>
      </c>
      <c r="Z40" s="34">
        <f>IF(Source!BI28=3,I33+I34+I36+I37+I38-0, 0)</f>
        <v>0</v>
      </c>
      <c r="AA40" s="34">
        <f>IF(Source!BI28=4,I33+I34+I36+I37+I38,0)</f>
        <v>0</v>
      </c>
    </row>
    <row r="42" spans="1:35" ht="66.599999999999994" x14ac:dyDescent="0.3">
      <c r="A42" s="21">
        <v>2</v>
      </c>
      <c r="B42" s="21" t="s">
        <v>497</v>
      </c>
      <c r="C42" s="21" t="s">
        <v>34</v>
      </c>
      <c r="D42" s="22" t="str">
        <f>Source!H29</f>
        <v>1  ШТ.</v>
      </c>
      <c r="E42" s="20">
        <f>Source!I29</f>
        <v>6</v>
      </c>
      <c r="F42" s="24"/>
      <c r="G42" s="23"/>
      <c r="H42" s="20"/>
      <c r="I42" s="24"/>
      <c r="J42" s="20"/>
      <c r="K42" s="24"/>
      <c r="Q42" s="34">
        <f>ROUND((Source!DN29/100)*ROUND((ROUND((Source!AF29*Source!AV29*Source!I29),2)),2), 2)</f>
        <v>36.93</v>
      </c>
      <c r="R42" s="34">
        <f>Source!X29</f>
        <v>1415.61</v>
      </c>
      <c r="S42" s="34">
        <f>ROUND((Source!DO29/100)*ROUND((ROUND((Source!AF29*Source!AV29*Source!I29),2)),2), 2)</f>
        <v>23.08</v>
      </c>
      <c r="T42" s="34">
        <f>Source!Y29</f>
        <v>661.65</v>
      </c>
      <c r="U42" s="34">
        <f>ROUND((175/100)*ROUND((ROUND((Source!AE29*Source!AV29*Source!I29),2)),2), 2)</f>
        <v>0</v>
      </c>
      <c r="V42" s="34">
        <f>ROUND((160/100)*ROUND(ROUND((ROUND((Source!AE29*Source!AV29*Source!I29),2)*Source!BS29),2), 2), 2)</f>
        <v>0</v>
      </c>
      <c r="AI42" s="34">
        <v>0</v>
      </c>
    </row>
    <row r="43" spans="1:35" ht="14.4" x14ac:dyDescent="0.3">
      <c r="A43" s="21"/>
      <c r="B43" s="21"/>
      <c r="C43" s="21" t="s">
        <v>487</v>
      </c>
      <c r="D43" s="22"/>
      <c r="E43" s="20"/>
      <c r="F43" s="24">
        <f>Source!AO29</f>
        <v>13.12</v>
      </c>
      <c r="G43" s="23" t="str">
        <f>Source!DG29</f>
        <v>*0,4</v>
      </c>
      <c r="H43" s="20">
        <f>Source!AV29</f>
        <v>1.0469999999999999</v>
      </c>
      <c r="I43" s="24">
        <f>ROUND((ROUND((Source!AF29*Source!AV29*Source!I29),2)),2)</f>
        <v>32.97</v>
      </c>
      <c r="J43" s="20">
        <f>IF(Source!BA29&lt;&gt; 0, Source!BA29, 1)</f>
        <v>46.67</v>
      </c>
      <c r="K43" s="24">
        <f>Source!S29</f>
        <v>1538.71</v>
      </c>
      <c r="W43" s="34">
        <f>I43</f>
        <v>32.97</v>
      </c>
    </row>
    <row r="44" spans="1:35" ht="14.4" x14ac:dyDescent="0.3">
      <c r="A44" s="21"/>
      <c r="B44" s="21"/>
      <c r="C44" s="21" t="s">
        <v>488</v>
      </c>
      <c r="D44" s="22"/>
      <c r="E44" s="20"/>
      <c r="F44" s="24">
        <f>Source!AM29</f>
        <v>0.12</v>
      </c>
      <c r="G44" s="23" t="str">
        <f>Source!DE29</f>
        <v>*0,4</v>
      </c>
      <c r="H44" s="20">
        <f>Source!AV29</f>
        <v>1.0469999999999999</v>
      </c>
      <c r="I44" s="24">
        <f>(ROUND((ROUND((((Source!ET29*0.4))*Source!AV29*Source!I29),2)),2)+ROUND((ROUND(((Source!AE29-((Source!EU29*0.4)))*Source!AV29*Source!I29),2)),2))</f>
        <v>0.3</v>
      </c>
      <c r="J44" s="20">
        <f>IF(Source!BB29&lt;&gt; 0, Source!BB29, 1)</f>
        <v>8.92</v>
      </c>
      <c r="K44" s="24">
        <f>Source!Q29</f>
        <v>2.68</v>
      </c>
    </row>
    <row r="45" spans="1:35" ht="14.4" x14ac:dyDescent="0.3">
      <c r="A45" s="21"/>
      <c r="B45" s="21"/>
      <c r="C45" s="21" t="s">
        <v>490</v>
      </c>
      <c r="D45" s="22" t="s">
        <v>491</v>
      </c>
      <c r="E45" s="20">
        <f>Source!DN29</f>
        <v>112</v>
      </c>
      <c r="F45" s="24"/>
      <c r="G45" s="23"/>
      <c r="H45" s="20"/>
      <c r="I45" s="24">
        <f>SUM(Q42:Q44)</f>
        <v>36.93</v>
      </c>
      <c r="J45" s="20">
        <f>Source!BZ29</f>
        <v>92</v>
      </c>
      <c r="K45" s="24">
        <f>SUM(R42:R44)</f>
        <v>1415.61</v>
      </c>
    </row>
    <row r="46" spans="1:35" ht="14.4" x14ac:dyDescent="0.3">
      <c r="A46" s="21"/>
      <c r="B46" s="21"/>
      <c r="C46" s="21" t="s">
        <v>492</v>
      </c>
      <c r="D46" s="22" t="s">
        <v>491</v>
      </c>
      <c r="E46" s="20">
        <f>Source!DO29</f>
        <v>70</v>
      </c>
      <c r="F46" s="24"/>
      <c r="G46" s="23"/>
      <c r="H46" s="20"/>
      <c r="I46" s="24">
        <f>SUM(S42:S45)</f>
        <v>23.08</v>
      </c>
      <c r="J46" s="20">
        <f>Source!CA29</f>
        <v>43</v>
      </c>
      <c r="K46" s="24">
        <f>SUM(T42:T45)</f>
        <v>661.65</v>
      </c>
    </row>
    <row r="47" spans="1:35" ht="14.4" x14ac:dyDescent="0.3">
      <c r="A47" s="26"/>
      <c r="B47" s="26"/>
      <c r="C47" s="26" t="s">
        <v>494</v>
      </c>
      <c r="D47" s="27" t="s">
        <v>495</v>
      </c>
      <c r="E47" s="28">
        <f>Source!AQ29</f>
        <v>1.01</v>
      </c>
      <c r="F47" s="29"/>
      <c r="G47" s="30" t="str">
        <f>Source!DI29</f>
        <v>*0,4</v>
      </c>
      <c r="H47" s="28">
        <f>Source!AV29</f>
        <v>1.0469999999999999</v>
      </c>
      <c r="I47" s="29">
        <f>Source!U29</f>
        <v>2.537928</v>
      </c>
      <c r="J47" s="28"/>
      <c r="K47" s="29"/>
      <c r="AB47" s="35">
        <f>I47</f>
        <v>2.537928</v>
      </c>
    </row>
    <row r="48" spans="1:35" ht="13.8" x14ac:dyDescent="0.25">
      <c r="C48" s="15" t="s">
        <v>496</v>
      </c>
      <c r="H48" s="49">
        <f>I43+I44+I45+I46+0</f>
        <v>93.279999999999987</v>
      </c>
      <c r="I48" s="49"/>
      <c r="J48" s="49">
        <f>K43+K44+K45+K46+0</f>
        <v>3618.65</v>
      </c>
      <c r="K48" s="49"/>
      <c r="O48" s="35">
        <f>I43+I44+I45+I46+0</f>
        <v>93.279999999999987</v>
      </c>
      <c r="P48" s="35">
        <f>K43+K44+K45+K46+0</f>
        <v>3618.65</v>
      </c>
      <c r="X48" s="34">
        <f>IF(Source!BI29&lt;=1,I43+I44+I45+I46-0, 0)</f>
        <v>0</v>
      </c>
      <c r="Y48" s="34">
        <f>IF(Source!BI29=2,I43+I44+I45+I46-0, 0)</f>
        <v>93.279999999999987</v>
      </c>
      <c r="Z48" s="34">
        <f>IF(Source!BI29=3,I43+I44+I45+I46-0, 0)</f>
        <v>0</v>
      </c>
      <c r="AA48" s="34">
        <f>IF(Source!BI29=4,I43+I44+I45+I46,0)</f>
        <v>0</v>
      </c>
    </row>
    <row r="50" spans="1:35" ht="69" x14ac:dyDescent="0.3">
      <c r="A50" s="21">
        <v>3</v>
      </c>
      <c r="B50" s="21" t="s">
        <v>498</v>
      </c>
      <c r="C50" s="21" t="s">
        <v>40</v>
      </c>
      <c r="D50" s="22" t="str">
        <f>Source!H30</f>
        <v>1 м ширины по фронту</v>
      </c>
      <c r="E50" s="20">
        <f>Source!I30</f>
        <v>1.4</v>
      </c>
      <c r="F50" s="24"/>
      <c r="G50" s="23"/>
      <c r="H50" s="20"/>
      <c r="I50" s="24"/>
      <c r="J50" s="20"/>
      <c r="K50" s="24"/>
      <c r="Q50" s="34">
        <f>ROUND((Source!DN30/100)*ROUND((ROUND((Source!AF30*Source!AV30*Source!I30),2)),2), 2)</f>
        <v>43.93</v>
      </c>
      <c r="R50" s="34">
        <f>Source!X30</f>
        <v>1683.97</v>
      </c>
      <c r="S50" s="34">
        <f>ROUND((Source!DO30/100)*ROUND((ROUND((Source!AF30*Source!AV30*Source!I30),2)),2), 2)</f>
        <v>27.45</v>
      </c>
      <c r="T50" s="34">
        <f>Source!Y30</f>
        <v>787.07</v>
      </c>
      <c r="U50" s="34">
        <f>ROUND((175/100)*ROUND((ROUND((Source!AE30*Source!AV30*Source!I30),2)),2), 2)</f>
        <v>9.98</v>
      </c>
      <c r="V50" s="34">
        <f>ROUND((160/100)*ROUND(ROUND((ROUND((Source!AE30*Source!AV30*Source!I30),2)*Source!BS30),2), 2), 2)</f>
        <v>425.63</v>
      </c>
      <c r="AI50" s="34">
        <v>0</v>
      </c>
    </row>
    <row r="51" spans="1:35" x14ac:dyDescent="0.25">
      <c r="C51" s="31" t="str">
        <f>"Объем: "&amp;Source!I30&amp;"=0,7*"&amp;"2"</f>
        <v>Объем: 1,4=0,7*2</v>
      </c>
    </row>
    <row r="52" spans="1:35" ht="14.4" x14ac:dyDescent="0.3">
      <c r="A52" s="21"/>
      <c r="B52" s="21"/>
      <c r="C52" s="21" t="s">
        <v>487</v>
      </c>
      <c r="D52" s="22"/>
      <c r="E52" s="20"/>
      <c r="F52" s="24">
        <f>Source!AO30</f>
        <v>66.900000000000006</v>
      </c>
      <c r="G52" s="23" t="str">
        <f>Source!DG30</f>
        <v>*0,4</v>
      </c>
      <c r="H52" s="20">
        <f>Source!AV30</f>
        <v>1.0469999999999999</v>
      </c>
      <c r="I52" s="24">
        <f>ROUND((ROUND((Source!AF30*Source!AV30*Source!I30),2)),2)</f>
        <v>39.22</v>
      </c>
      <c r="J52" s="20">
        <f>IF(Source!BA30&lt;&gt; 0, Source!BA30, 1)</f>
        <v>46.67</v>
      </c>
      <c r="K52" s="24">
        <f>Source!S30</f>
        <v>1830.4</v>
      </c>
      <c r="W52" s="34">
        <f>I52</f>
        <v>39.22</v>
      </c>
    </row>
    <row r="53" spans="1:35" ht="14.4" x14ac:dyDescent="0.3">
      <c r="A53" s="21"/>
      <c r="B53" s="21"/>
      <c r="C53" s="21" t="s">
        <v>488</v>
      </c>
      <c r="D53" s="22"/>
      <c r="E53" s="20"/>
      <c r="F53" s="24">
        <f>Source!AM30</f>
        <v>77.5</v>
      </c>
      <c r="G53" s="23" t="str">
        <f>Source!DE30</f>
        <v>*0,4</v>
      </c>
      <c r="H53" s="20">
        <f>Source!AV30</f>
        <v>1.0469999999999999</v>
      </c>
      <c r="I53" s="24">
        <f>(ROUND((ROUND((((Source!ET30*0.4))*Source!AV30*Source!I30),2)),2)+ROUND((ROUND(((Source!AE30-((Source!EU30*0.4)))*Source!AV30*Source!I30),2)),2))</f>
        <v>45.44</v>
      </c>
      <c r="J53" s="20">
        <f>IF(Source!BB30&lt;&gt; 0, Source!BB30, 1)</f>
        <v>14.47</v>
      </c>
      <c r="K53" s="24">
        <f>Source!Q30</f>
        <v>657.52</v>
      </c>
    </row>
    <row r="54" spans="1:35" ht="14.4" x14ac:dyDescent="0.3">
      <c r="A54" s="21"/>
      <c r="B54" s="21"/>
      <c r="C54" s="21" t="s">
        <v>489</v>
      </c>
      <c r="D54" s="22"/>
      <c r="E54" s="20"/>
      <c r="F54" s="24">
        <f>Source!AN30</f>
        <v>9.7200000000000006</v>
      </c>
      <c r="G54" s="23" t="str">
        <f>Source!DF30</f>
        <v>*0,4</v>
      </c>
      <c r="H54" s="20">
        <f>Source!AV30</f>
        <v>1.0469999999999999</v>
      </c>
      <c r="I54" s="25">
        <f>ROUND((ROUND((Source!AE30*Source!AV30*Source!I30),2)),2)</f>
        <v>5.7</v>
      </c>
      <c r="J54" s="20">
        <f>IF(Source!BS30&lt;&gt; 0, Source!BS30, 1)</f>
        <v>46.67</v>
      </c>
      <c r="K54" s="25">
        <f>Source!R30</f>
        <v>266.02</v>
      </c>
      <c r="W54" s="34">
        <f>I54</f>
        <v>5.7</v>
      </c>
    </row>
    <row r="55" spans="1:35" ht="14.4" x14ac:dyDescent="0.3">
      <c r="A55" s="21"/>
      <c r="B55" s="21"/>
      <c r="C55" s="21" t="s">
        <v>490</v>
      </c>
      <c r="D55" s="22" t="s">
        <v>491</v>
      </c>
      <c r="E55" s="20">
        <f>Source!DN30</f>
        <v>112</v>
      </c>
      <c r="F55" s="24"/>
      <c r="G55" s="23"/>
      <c r="H55" s="20"/>
      <c r="I55" s="24">
        <f>SUM(Q50:Q54)</f>
        <v>43.93</v>
      </c>
      <c r="J55" s="20">
        <f>Source!BZ30</f>
        <v>92</v>
      </c>
      <c r="K55" s="24">
        <f>SUM(R50:R54)</f>
        <v>1683.97</v>
      </c>
    </row>
    <row r="56" spans="1:35" ht="14.4" x14ac:dyDescent="0.3">
      <c r="A56" s="21"/>
      <c r="B56" s="21"/>
      <c r="C56" s="21" t="s">
        <v>492</v>
      </c>
      <c r="D56" s="22" t="s">
        <v>491</v>
      </c>
      <c r="E56" s="20">
        <f>Source!DO30</f>
        <v>70</v>
      </c>
      <c r="F56" s="24"/>
      <c r="G56" s="23"/>
      <c r="H56" s="20"/>
      <c r="I56" s="24">
        <f>SUM(S50:S55)</f>
        <v>27.45</v>
      </c>
      <c r="J56" s="20">
        <f>Source!CA30</f>
        <v>43</v>
      </c>
      <c r="K56" s="24">
        <f>SUM(T50:T55)</f>
        <v>787.07</v>
      </c>
    </row>
    <row r="57" spans="1:35" ht="14.4" x14ac:dyDescent="0.3">
      <c r="A57" s="21"/>
      <c r="B57" s="21"/>
      <c r="C57" s="21" t="s">
        <v>493</v>
      </c>
      <c r="D57" s="22" t="s">
        <v>491</v>
      </c>
      <c r="E57" s="20">
        <f>175</f>
        <v>175</v>
      </c>
      <c r="F57" s="24"/>
      <c r="G57" s="23"/>
      <c r="H57" s="20"/>
      <c r="I57" s="24">
        <f>SUM(U50:U56)</f>
        <v>9.98</v>
      </c>
      <c r="J57" s="20">
        <f>160</f>
        <v>160</v>
      </c>
      <c r="K57" s="24">
        <f>SUM(V50:V56)</f>
        <v>425.63</v>
      </c>
    </row>
    <row r="58" spans="1:35" ht="14.4" x14ac:dyDescent="0.3">
      <c r="A58" s="26"/>
      <c r="B58" s="26"/>
      <c r="C58" s="26" t="s">
        <v>494</v>
      </c>
      <c r="D58" s="27" t="s">
        <v>495</v>
      </c>
      <c r="E58" s="28">
        <f>Source!AQ30</f>
        <v>5.15</v>
      </c>
      <c r="F58" s="29"/>
      <c r="G58" s="30" t="str">
        <f>Source!DI30</f>
        <v>*0,4</v>
      </c>
      <c r="H58" s="28">
        <f>Source!AV30</f>
        <v>1.0469999999999999</v>
      </c>
      <c r="I58" s="29">
        <f>Source!U30</f>
        <v>3.0195479999999995</v>
      </c>
      <c r="J58" s="28"/>
      <c r="K58" s="29"/>
      <c r="AB58" s="35">
        <f>I58</f>
        <v>3.0195479999999995</v>
      </c>
    </row>
    <row r="59" spans="1:35" ht="13.8" x14ac:dyDescent="0.25">
      <c r="C59" s="15" t="s">
        <v>496</v>
      </c>
      <c r="H59" s="49">
        <f>I52+I53+I55+I56+I57+0</f>
        <v>166.01999999999998</v>
      </c>
      <c r="I59" s="49"/>
      <c r="J59" s="49">
        <f>K52+K53+K55+K56+K57+0</f>
        <v>5384.59</v>
      </c>
      <c r="K59" s="49"/>
      <c r="O59" s="35">
        <f>I52+I53+I55+I56+I57+0</f>
        <v>166.01999999999998</v>
      </c>
      <c r="P59" s="35">
        <f>K52+K53+K55+K56+K57+0</f>
        <v>5384.59</v>
      </c>
      <c r="X59" s="34">
        <f>IF(Source!BI30&lt;=1,I52+I53+I55+I56+I57-0, 0)</f>
        <v>0</v>
      </c>
      <c r="Y59" s="34">
        <f>IF(Source!BI30=2,I52+I53+I55+I56+I57-0, 0)</f>
        <v>166.01999999999998</v>
      </c>
      <c r="Z59" s="34">
        <f>IF(Source!BI30=3,I52+I53+I55+I56+I57-0, 0)</f>
        <v>0</v>
      </c>
      <c r="AA59" s="34">
        <f>IF(Source!BI30=4,I52+I53+I55+I56+I57,0)</f>
        <v>0</v>
      </c>
    </row>
    <row r="61" spans="1:35" ht="69" x14ac:dyDescent="0.3">
      <c r="A61" s="21">
        <v>4</v>
      </c>
      <c r="B61" s="21" t="s">
        <v>498</v>
      </c>
      <c r="C61" s="21" t="s">
        <v>44</v>
      </c>
      <c r="D61" s="22" t="str">
        <f>Source!H31</f>
        <v>1 м ширины по фронту</v>
      </c>
      <c r="E61" s="20">
        <f>Source!I31</f>
        <v>2</v>
      </c>
      <c r="F61" s="24"/>
      <c r="G61" s="23"/>
      <c r="H61" s="20"/>
      <c r="I61" s="24"/>
      <c r="J61" s="20"/>
      <c r="K61" s="24"/>
      <c r="Q61" s="34">
        <f>ROUND((Source!DN31/100)*ROUND((ROUND((Source!AF31*Source!AV31*Source!I31),2)),2), 2)</f>
        <v>62.76</v>
      </c>
      <c r="R61" s="34">
        <f>Source!X31</f>
        <v>2406.16</v>
      </c>
      <c r="S61" s="34">
        <f>ROUND((Source!DO31/100)*ROUND((ROUND((Source!AF31*Source!AV31*Source!I31),2)),2), 2)</f>
        <v>39.229999999999997</v>
      </c>
      <c r="T61" s="34">
        <f>Source!Y31</f>
        <v>1124.6199999999999</v>
      </c>
      <c r="U61" s="34">
        <f>ROUND((175/100)*ROUND((ROUND((Source!AE31*Source!AV31*Source!I31),2)),2), 2)</f>
        <v>14.25</v>
      </c>
      <c r="V61" s="34">
        <f>ROUND((160/100)*ROUND(ROUND((ROUND((Source!AE31*Source!AV31*Source!I31),2)*Source!BS31),2), 2), 2)</f>
        <v>607.82000000000005</v>
      </c>
      <c r="AI61" s="34">
        <v>0</v>
      </c>
    </row>
    <row r="62" spans="1:35" x14ac:dyDescent="0.25">
      <c r="C62" s="31" t="str">
        <f>"Объем: "&amp;Source!I31&amp;"=1*"&amp;"2"</f>
        <v>Объем: 2=1*2</v>
      </c>
    </row>
    <row r="63" spans="1:35" ht="14.4" x14ac:dyDescent="0.3">
      <c r="A63" s="21"/>
      <c r="B63" s="21"/>
      <c r="C63" s="21" t="s">
        <v>487</v>
      </c>
      <c r="D63" s="22"/>
      <c r="E63" s="20"/>
      <c r="F63" s="24">
        <f>Source!AO31</f>
        <v>66.900000000000006</v>
      </c>
      <c r="G63" s="23" t="str">
        <f>Source!DG31</f>
        <v>*0,4</v>
      </c>
      <c r="H63" s="20">
        <f>Source!AV31</f>
        <v>1.0469999999999999</v>
      </c>
      <c r="I63" s="24">
        <f>ROUND((ROUND((Source!AF31*Source!AV31*Source!I31),2)),2)</f>
        <v>56.04</v>
      </c>
      <c r="J63" s="20">
        <f>IF(Source!BA31&lt;&gt; 0, Source!BA31, 1)</f>
        <v>46.67</v>
      </c>
      <c r="K63" s="24">
        <f>Source!S31</f>
        <v>2615.39</v>
      </c>
      <c r="W63" s="34">
        <f>I63</f>
        <v>56.04</v>
      </c>
    </row>
    <row r="64" spans="1:35" ht="14.4" x14ac:dyDescent="0.3">
      <c r="A64" s="21"/>
      <c r="B64" s="21"/>
      <c r="C64" s="21" t="s">
        <v>488</v>
      </c>
      <c r="D64" s="22"/>
      <c r="E64" s="20"/>
      <c r="F64" s="24">
        <f>Source!AM31</f>
        <v>77.5</v>
      </c>
      <c r="G64" s="23" t="str">
        <f>Source!DE31</f>
        <v>*0,4</v>
      </c>
      <c r="H64" s="20">
        <f>Source!AV31</f>
        <v>1.0469999999999999</v>
      </c>
      <c r="I64" s="24">
        <f>(ROUND((ROUND((((Source!ET31*0.4))*Source!AV31*Source!I31),2)),2)+ROUND((ROUND(((Source!AE31-((Source!EU31*0.4)))*Source!AV31*Source!I31),2)),2))</f>
        <v>64.91</v>
      </c>
      <c r="J64" s="20">
        <f>IF(Source!BB31&lt;&gt; 0, Source!BB31, 1)</f>
        <v>14.47</v>
      </c>
      <c r="K64" s="24">
        <f>Source!Q31</f>
        <v>939.25</v>
      </c>
    </row>
    <row r="65" spans="1:35" ht="14.4" x14ac:dyDescent="0.3">
      <c r="A65" s="21"/>
      <c r="B65" s="21"/>
      <c r="C65" s="21" t="s">
        <v>489</v>
      </c>
      <c r="D65" s="22"/>
      <c r="E65" s="20"/>
      <c r="F65" s="24">
        <f>Source!AN31</f>
        <v>9.7200000000000006</v>
      </c>
      <c r="G65" s="23" t="str">
        <f>Source!DF31</f>
        <v>*0,4</v>
      </c>
      <c r="H65" s="20">
        <f>Source!AV31</f>
        <v>1.0469999999999999</v>
      </c>
      <c r="I65" s="25">
        <f>ROUND((ROUND((Source!AE31*Source!AV31*Source!I31),2)),2)</f>
        <v>8.14</v>
      </c>
      <c r="J65" s="20">
        <f>IF(Source!BS31&lt;&gt; 0, Source!BS31, 1)</f>
        <v>46.67</v>
      </c>
      <c r="K65" s="25">
        <f>Source!R31</f>
        <v>379.89</v>
      </c>
      <c r="W65" s="34">
        <f>I65</f>
        <v>8.14</v>
      </c>
    </row>
    <row r="66" spans="1:35" ht="14.4" x14ac:dyDescent="0.3">
      <c r="A66" s="21"/>
      <c r="B66" s="21"/>
      <c r="C66" s="21" t="s">
        <v>490</v>
      </c>
      <c r="D66" s="22" t="s">
        <v>491</v>
      </c>
      <c r="E66" s="20">
        <f>Source!DN31</f>
        <v>112</v>
      </c>
      <c r="F66" s="24"/>
      <c r="G66" s="23"/>
      <c r="H66" s="20"/>
      <c r="I66" s="24">
        <f>SUM(Q61:Q65)</f>
        <v>62.76</v>
      </c>
      <c r="J66" s="20">
        <f>Source!BZ31</f>
        <v>92</v>
      </c>
      <c r="K66" s="24">
        <f>SUM(R61:R65)</f>
        <v>2406.16</v>
      </c>
    </row>
    <row r="67" spans="1:35" ht="14.4" x14ac:dyDescent="0.3">
      <c r="A67" s="21"/>
      <c r="B67" s="21"/>
      <c r="C67" s="21" t="s">
        <v>492</v>
      </c>
      <c r="D67" s="22" t="s">
        <v>491</v>
      </c>
      <c r="E67" s="20">
        <f>Source!DO31</f>
        <v>70</v>
      </c>
      <c r="F67" s="24"/>
      <c r="G67" s="23"/>
      <c r="H67" s="20"/>
      <c r="I67" s="24">
        <f>SUM(S61:S66)</f>
        <v>39.229999999999997</v>
      </c>
      <c r="J67" s="20">
        <f>Source!CA31</f>
        <v>43</v>
      </c>
      <c r="K67" s="24">
        <f>SUM(T61:T66)</f>
        <v>1124.6199999999999</v>
      </c>
    </row>
    <row r="68" spans="1:35" ht="14.4" x14ac:dyDescent="0.3">
      <c r="A68" s="21"/>
      <c r="B68" s="21"/>
      <c r="C68" s="21" t="s">
        <v>493</v>
      </c>
      <c r="D68" s="22" t="s">
        <v>491</v>
      </c>
      <c r="E68" s="20">
        <f>175</f>
        <v>175</v>
      </c>
      <c r="F68" s="24"/>
      <c r="G68" s="23"/>
      <c r="H68" s="20"/>
      <c r="I68" s="24">
        <f>SUM(U61:U67)</f>
        <v>14.25</v>
      </c>
      <c r="J68" s="20">
        <f>160</f>
        <v>160</v>
      </c>
      <c r="K68" s="24">
        <f>SUM(V61:V67)</f>
        <v>607.82000000000005</v>
      </c>
    </row>
    <row r="69" spans="1:35" ht="14.4" x14ac:dyDescent="0.3">
      <c r="A69" s="26"/>
      <c r="B69" s="26"/>
      <c r="C69" s="26" t="s">
        <v>494</v>
      </c>
      <c r="D69" s="27" t="s">
        <v>495</v>
      </c>
      <c r="E69" s="28">
        <f>Source!AQ31</f>
        <v>5.15</v>
      </c>
      <c r="F69" s="29"/>
      <c r="G69" s="30" t="str">
        <f>Source!DI31</f>
        <v>*0,4</v>
      </c>
      <c r="H69" s="28">
        <f>Source!AV31</f>
        <v>1.0469999999999999</v>
      </c>
      <c r="I69" s="29">
        <f>Source!U31</f>
        <v>4.3136399999999995</v>
      </c>
      <c r="J69" s="28"/>
      <c r="K69" s="29"/>
      <c r="AB69" s="35">
        <f>I69</f>
        <v>4.3136399999999995</v>
      </c>
    </row>
    <row r="70" spans="1:35" ht="13.8" x14ac:dyDescent="0.25">
      <c r="C70" s="15" t="s">
        <v>496</v>
      </c>
      <c r="H70" s="49">
        <f>I63+I64+I66+I67+I68+0</f>
        <v>237.18999999999997</v>
      </c>
      <c r="I70" s="49"/>
      <c r="J70" s="49">
        <f>K63+K64+K66+K67+K68+0</f>
        <v>7693.2399999999989</v>
      </c>
      <c r="K70" s="49"/>
      <c r="O70" s="35">
        <f>I63+I64+I66+I67+I68+0</f>
        <v>237.18999999999997</v>
      </c>
      <c r="P70" s="35">
        <f>K63+K64+K66+K67+K68+0</f>
        <v>7693.2399999999989</v>
      </c>
      <c r="X70" s="34">
        <f>IF(Source!BI31&lt;=1,I63+I64+I66+I67+I68-0, 0)</f>
        <v>0</v>
      </c>
      <c r="Y70" s="34">
        <f>IF(Source!BI31=2,I63+I64+I66+I67+I68-0, 0)</f>
        <v>237.18999999999997</v>
      </c>
      <c r="Z70" s="34">
        <f>IF(Source!BI31=3,I63+I64+I66+I67+I68-0, 0)</f>
        <v>0</v>
      </c>
      <c r="AA70" s="34">
        <f>IF(Source!BI31=4,I63+I64+I66+I67+I68,0)</f>
        <v>0</v>
      </c>
    </row>
    <row r="72" spans="1:35" ht="66.599999999999994" x14ac:dyDescent="0.3">
      <c r="A72" s="21">
        <v>5</v>
      </c>
      <c r="B72" s="21" t="s">
        <v>499</v>
      </c>
      <c r="C72" s="21" t="s">
        <v>47</v>
      </c>
      <c r="D72" s="22" t="str">
        <f>Source!H32</f>
        <v>1  ШТ.</v>
      </c>
      <c r="E72" s="20">
        <f>Source!I32</f>
        <v>2</v>
      </c>
      <c r="F72" s="24"/>
      <c r="G72" s="23"/>
      <c r="H72" s="20"/>
      <c r="I72" s="24"/>
      <c r="J72" s="20"/>
      <c r="K72" s="24"/>
      <c r="Q72" s="34">
        <f>ROUND((Source!DN32/100)*ROUND((ROUND((Source!AF32*Source!AV32*Source!I32),2)),2), 2)</f>
        <v>25.1</v>
      </c>
      <c r="R72" s="34">
        <f>Source!X32</f>
        <v>962.2</v>
      </c>
      <c r="S72" s="34">
        <f>ROUND((Source!DO32/100)*ROUND((ROUND((Source!AF32*Source!AV32*Source!I32),2)),2), 2)</f>
        <v>15.69</v>
      </c>
      <c r="T72" s="34">
        <f>Source!Y32</f>
        <v>449.72</v>
      </c>
      <c r="U72" s="34">
        <f>ROUND((175/100)*ROUND((ROUND((Source!AE32*Source!AV32*Source!I32),2)),2), 2)</f>
        <v>4.6399999999999997</v>
      </c>
      <c r="V72" s="34">
        <f>ROUND((160/100)*ROUND(ROUND((ROUND((Source!AE32*Source!AV32*Source!I32),2)*Source!BS32),2), 2), 2)</f>
        <v>197.89</v>
      </c>
      <c r="AI72" s="34">
        <v>0</v>
      </c>
    </row>
    <row r="73" spans="1:35" ht="14.4" x14ac:dyDescent="0.3">
      <c r="A73" s="21"/>
      <c r="B73" s="21"/>
      <c r="C73" s="21" t="s">
        <v>487</v>
      </c>
      <c r="D73" s="22"/>
      <c r="E73" s="20"/>
      <c r="F73" s="24">
        <f>Source!AO32</f>
        <v>26.76</v>
      </c>
      <c r="G73" s="23" t="str">
        <f>Source!DG32</f>
        <v>*0,4</v>
      </c>
      <c r="H73" s="20">
        <f>Source!AV32</f>
        <v>1.0469999999999999</v>
      </c>
      <c r="I73" s="24">
        <f>ROUND((ROUND((Source!AF32*Source!AV32*Source!I32),2)),2)</f>
        <v>22.41</v>
      </c>
      <c r="J73" s="20">
        <f>IF(Source!BA32&lt;&gt; 0, Source!BA32, 1)</f>
        <v>46.67</v>
      </c>
      <c r="K73" s="24">
        <f>Source!S32</f>
        <v>1045.8699999999999</v>
      </c>
      <c r="W73" s="34">
        <f>I73</f>
        <v>22.41</v>
      </c>
    </row>
    <row r="74" spans="1:35" ht="14.4" x14ac:dyDescent="0.3">
      <c r="A74" s="21"/>
      <c r="B74" s="21"/>
      <c r="C74" s="21" t="s">
        <v>488</v>
      </c>
      <c r="D74" s="22"/>
      <c r="E74" s="20"/>
      <c r="F74" s="24">
        <f>Source!AM32</f>
        <v>17.45</v>
      </c>
      <c r="G74" s="23" t="str">
        <f>Source!DE32</f>
        <v>*0,4</v>
      </c>
      <c r="H74" s="20">
        <f>Source!AV32</f>
        <v>1.0469999999999999</v>
      </c>
      <c r="I74" s="24">
        <f>(ROUND((ROUND((((Source!ET32*0.4))*Source!AV32*Source!I32),2)),2)+ROUND((ROUND(((Source!AE32-((Source!EU32*0.4)))*Source!AV32*Source!I32),2)),2))</f>
        <v>14.62</v>
      </c>
      <c r="J74" s="20">
        <f>IF(Source!BB32&lt;&gt; 0, Source!BB32, 1)</f>
        <v>17.22</v>
      </c>
      <c r="K74" s="24">
        <f>Source!Q32</f>
        <v>251.76</v>
      </c>
    </row>
    <row r="75" spans="1:35" ht="14.4" x14ac:dyDescent="0.3">
      <c r="A75" s="21"/>
      <c r="B75" s="21"/>
      <c r="C75" s="21" t="s">
        <v>489</v>
      </c>
      <c r="D75" s="22"/>
      <c r="E75" s="20"/>
      <c r="F75" s="24">
        <f>Source!AN32</f>
        <v>3.16</v>
      </c>
      <c r="G75" s="23" t="str">
        <f>Source!DF32</f>
        <v>*0,4</v>
      </c>
      <c r="H75" s="20">
        <f>Source!AV32</f>
        <v>1.0469999999999999</v>
      </c>
      <c r="I75" s="25">
        <f>ROUND((ROUND((Source!AE32*Source!AV32*Source!I32),2)),2)</f>
        <v>2.65</v>
      </c>
      <c r="J75" s="20">
        <f>IF(Source!BS32&lt;&gt; 0, Source!BS32, 1)</f>
        <v>46.67</v>
      </c>
      <c r="K75" s="25">
        <f>Source!R32</f>
        <v>123.68</v>
      </c>
      <c r="W75" s="34">
        <f>I75</f>
        <v>2.65</v>
      </c>
    </row>
    <row r="76" spans="1:35" ht="14.4" x14ac:dyDescent="0.3">
      <c r="A76" s="21"/>
      <c r="B76" s="21"/>
      <c r="C76" s="21" t="s">
        <v>490</v>
      </c>
      <c r="D76" s="22" t="s">
        <v>491</v>
      </c>
      <c r="E76" s="20">
        <f>Source!DN32</f>
        <v>112</v>
      </c>
      <c r="F76" s="24"/>
      <c r="G76" s="23"/>
      <c r="H76" s="20"/>
      <c r="I76" s="24">
        <f>SUM(Q72:Q75)</f>
        <v>25.1</v>
      </c>
      <c r="J76" s="20">
        <f>Source!BZ32</f>
        <v>92</v>
      </c>
      <c r="K76" s="24">
        <f>SUM(R72:R75)</f>
        <v>962.2</v>
      </c>
    </row>
    <row r="77" spans="1:35" ht="14.4" x14ac:dyDescent="0.3">
      <c r="A77" s="21"/>
      <c r="B77" s="21"/>
      <c r="C77" s="21" t="s">
        <v>492</v>
      </c>
      <c r="D77" s="22" t="s">
        <v>491</v>
      </c>
      <c r="E77" s="20">
        <f>Source!DO32</f>
        <v>70</v>
      </c>
      <c r="F77" s="24"/>
      <c r="G77" s="23"/>
      <c r="H77" s="20"/>
      <c r="I77" s="24">
        <f>SUM(S72:S76)</f>
        <v>15.69</v>
      </c>
      <c r="J77" s="20">
        <f>Source!CA32</f>
        <v>43</v>
      </c>
      <c r="K77" s="24">
        <f>SUM(T72:T76)</f>
        <v>449.72</v>
      </c>
    </row>
    <row r="78" spans="1:35" ht="14.4" x14ac:dyDescent="0.3">
      <c r="A78" s="21"/>
      <c r="B78" s="21"/>
      <c r="C78" s="21" t="s">
        <v>493</v>
      </c>
      <c r="D78" s="22" t="s">
        <v>491</v>
      </c>
      <c r="E78" s="20">
        <f>175</f>
        <v>175</v>
      </c>
      <c r="F78" s="24"/>
      <c r="G78" s="23"/>
      <c r="H78" s="20"/>
      <c r="I78" s="24">
        <f>SUM(U72:U77)</f>
        <v>4.6399999999999997</v>
      </c>
      <c r="J78" s="20">
        <f>160</f>
        <v>160</v>
      </c>
      <c r="K78" s="24">
        <f>SUM(V72:V77)</f>
        <v>197.89</v>
      </c>
    </row>
    <row r="79" spans="1:35" ht="14.4" x14ac:dyDescent="0.3">
      <c r="A79" s="26"/>
      <c r="B79" s="26"/>
      <c r="C79" s="26" t="s">
        <v>494</v>
      </c>
      <c r="D79" s="27" t="s">
        <v>495</v>
      </c>
      <c r="E79" s="28">
        <f>Source!AQ32</f>
        <v>2.06</v>
      </c>
      <c r="F79" s="29"/>
      <c r="G79" s="30" t="str">
        <f>Source!DI32</f>
        <v>*0,4</v>
      </c>
      <c r="H79" s="28">
        <f>Source!AV32</f>
        <v>1.0469999999999999</v>
      </c>
      <c r="I79" s="29">
        <f>Source!U32</f>
        <v>1.7254560000000001</v>
      </c>
      <c r="J79" s="28"/>
      <c r="K79" s="29"/>
      <c r="AB79" s="35">
        <f>I79</f>
        <v>1.7254560000000001</v>
      </c>
    </row>
    <row r="80" spans="1:35" ht="13.8" x14ac:dyDescent="0.25">
      <c r="C80" s="15" t="s">
        <v>496</v>
      </c>
      <c r="H80" s="49">
        <f>I73+I74+I76+I77+I78+0</f>
        <v>82.460000000000008</v>
      </c>
      <c r="I80" s="49"/>
      <c r="J80" s="49">
        <f>K73+K74+K76+K77+K78+0</f>
        <v>2907.44</v>
      </c>
      <c r="K80" s="49"/>
      <c r="O80" s="35">
        <f>I73+I74+I76+I77+I78+0</f>
        <v>82.460000000000008</v>
      </c>
      <c r="P80" s="35">
        <f>K73+K74+K76+K77+K78+0</f>
        <v>2907.44</v>
      </c>
      <c r="X80" s="34">
        <f>IF(Source!BI32&lt;=1,I73+I74+I76+I77+I78-0, 0)</f>
        <v>0</v>
      </c>
      <c r="Y80" s="34">
        <f>IF(Source!BI32=2,I73+I74+I76+I77+I78-0, 0)</f>
        <v>82.460000000000008</v>
      </c>
      <c r="Z80" s="34">
        <f>IF(Source!BI32=3,I73+I74+I76+I77+I78-0, 0)</f>
        <v>0</v>
      </c>
      <c r="AA80" s="34">
        <f>IF(Source!BI32=4,I73+I74+I76+I77+I78,0)</f>
        <v>0</v>
      </c>
    </row>
    <row r="82" spans="1:35" ht="66.599999999999994" x14ac:dyDescent="0.3">
      <c r="A82" s="21">
        <v>6</v>
      </c>
      <c r="B82" s="21" t="s">
        <v>500</v>
      </c>
      <c r="C82" s="21" t="s">
        <v>51</v>
      </c>
      <c r="D82" s="22" t="str">
        <f>Source!H33</f>
        <v>100 м</v>
      </c>
      <c r="E82" s="20">
        <f>Source!I33</f>
        <v>0.09</v>
      </c>
      <c r="F82" s="24"/>
      <c r="G82" s="23"/>
      <c r="H82" s="20"/>
      <c r="I82" s="24"/>
      <c r="J82" s="20"/>
      <c r="K82" s="24"/>
      <c r="Q82" s="34">
        <f>ROUND((Source!DN33/100)*ROUND((ROUND((Source!AF33*Source!AV33*Source!I33),2)),2), 2)</f>
        <v>20.18</v>
      </c>
      <c r="R82" s="34">
        <f>Source!X33</f>
        <v>773.71</v>
      </c>
      <c r="S82" s="34">
        <f>ROUND((Source!DO33/100)*ROUND((ROUND((Source!AF33*Source!AV33*Source!I33),2)),2), 2)</f>
        <v>12.61</v>
      </c>
      <c r="T82" s="34">
        <f>Source!Y33</f>
        <v>361.63</v>
      </c>
      <c r="U82" s="34">
        <f>ROUND((175/100)*ROUND((ROUND((Source!AE33*Source!AV33*Source!I33),2)),2), 2)</f>
        <v>3.41</v>
      </c>
      <c r="V82" s="34">
        <f>ROUND((160/100)*ROUND(ROUND((ROUND((Source!AE33*Source!AV33*Source!I33),2)*Source!BS33),2), 2), 2)</f>
        <v>145.62</v>
      </c>
      <c r="AI82" s="34">
        <v>0</v>
      </c>
    </row>
    <row r="83" spans="1:35" x14ac:dyDescent="0.25">
      <c r="C83" s="31" t="str">
        <f>"Объем: "&amp;Source!I33&amp;"=9/"&amp;"100"</f>
        <v>Объем: 0,09=9/100</v>
      </c>
    </row>
    <row r="84" spans="1:35" ht="14.4" x14ac:dyDescent="0.3">
      <c r="A84" s="21"/>
      <c r="B84" s="21"/>
      <c r="C84" s="21" t="s">
        <v>487</v>
      </c>
      <c r="D84" s="22"/>
      <c r="E84" s="20"/>
      <c r="F84" s="24">
        <f>Source!AO33</f>
        <v>637.30999999999995</v>
      </c>
      <c r="G84" s="23" t="str">
        <f>Source!DG33</f>
        <v>*0,3</v>
      </c>
      <c r="H84" s="20">
        <f>Source!AV33</f>
        <v>1.0469999999999999</v>
      </c>
      <c r="I84" s="24">
        <f>ROUND((ROUND((Source!AF33*Source!AV33*Source!I33),2)),2)</f>
        <v>18.02</v>
      </c>
      <c r="J84" s="20">
        <f>IF(Source!BA33&lt;&gt; 0, Source!BA33, 1)</f>
        <v>46.67</v>
      </c>
      <c r="K84" s="24">
        <f>Source!S33</f>
        <v>840.99</v>
      </c>
      <c r="W84" s="34">
        <f>I84</f>
        <v>18.02</v>
      </c>
    </row>
    <row r="85" spans="1:35" ht="14.4" x14ac:dyDescent="0.3">
      <c r="A85" s="21"/>
      <c r="B85" s="21"/>
      <c r="C85" s="21" t="s">
        <v>488</v>
      </c>
      <c r="D85" s="22"/>
      <c r="E85" s="20"/>
      <c r="F85" s="24">
        <f>Source!AM33</f>
        <v>187.53</v>
      </c>
      <c r="G85" s="23" t="str">
        <f>Source!DE33</f>
        <v>*0,3</v>
      </c>
      <c r="H85" s="20">
        <f>Source!AV33</f>
        <v>1.0469999999999999</v>
      </c>
      <c r="I85" s="24">
        <f>(ROUND((ROUND((((Source!ET33*0.3))*Source!AV33*Source!I33),2)),2)+ROUND((ROUND(((Source!AE33-((Source!EU33*0.3)))*Source!AV33*Source!I33),2)),2))</f>
        <v>5.3</v>
      </c>
      <c r="J85" s="20">
        <f>IF(Source!BB33&lt;&gt; 0, Source!BB33, 1)</f>
        <v>23.17</v>
      </c>
      <c r="K85" s="24">
        <f>Source!Q33</f>
        <v>122.8</v>
      </c>
    </row>
    <row r="86" spans="1:35" ht="14.4" x14ac:dyDescent="0.3">
      <c r="A86" s="21"/>
      <c r="B86" s="21"/>
      <c r="C86" s="21" t="s">
        <v>489</v>
      </c>
      <c r="D86" s="22"/>
      <c r="E86" s="20"/>
      <c r="F86" s="24">
        <f>Source!AN33</f>
        <v>68.819999999999993</v>
      </c>
      <c r="G86" s="23" t="str">
        <f>Source!DF33</f>
        <v>*0,3</v>
      </c>
      <c r="H86" s="20">
        <f>Source!AV33</f>
        <v>1.0469999999999999</v>
      </c>
      <c r="I86" s="25">
        <f>ROUND((ROUND((Source!AE33*Source!AV33*Source!I33),2)),2)</f>
        <v>1.95</v>
      </c>
      <c r="J86" s="20">
        <f>IF(Source!BS33&lt;&gt; 0, Source!BS33, 1)</f>
        <v>46.67</v>
      </c>
      <c r="K86" s="25">
        <f>Source!R33</f>
        <v>91.01</v>
      </c>
      <c r="W86" s="34">
        <f>I86</f>
        <v>1.95</v>
      </c>
    </row>
    <row r="87" spans="1:35" ht="14.4" x14ac:dyDescent="0.3">
      <c r="A87" s="21"/>
      <c r="B87" s="21"/>
      <c r="C87" s="21" t="s">
        <v>490</v>
      </c>
      <c r="D87" s="22" t="s">
        <v>491</v>
      </c>
      <c r="E87" s="20">
        <f>Source!DN33</f>
        <v>112</v>
      </c>
      <c r="F87" s="24"/>
      <c r="G87" s="23"/>
      <c r="H87" s="20"/>
      <c r="I87" s="24">
        <f>SUM(Q82:Q86)</f>
        <v>20.18</v>
      </c>
      <c r="J87" s="20">
        <f>Source!BZ33</f>
        <v>92</v>
      </c>
      <c r="K87" s="24">
        <f>SUM(R82:R86)</f>
        <v>773.71</v>
      </c>
    </row>
    <row r="88" spans="1:35" ht="14.4" x14ac:dyDescent="0.3">
      <c r="A88" s="21"/>
      <c r="B88" s="21"/>
      <c r="C88" s="21" t="s">
        <v>492</v>
      </c>
      <c r="D88" s="22" t="s">
        <v>491</v>
      </c>
      <c r="E88" s="20">
        <f>Source!DO33</f>
        <v>70</v>
      </c>
      <c r="F88" s="24"/>
      <c r="G88" s="23"/>
      <c r="H88" s="20"/>
      <c r="I88" s="24">
        <f>SUM(S82:S87)</f>
        <v>12.61</v>
      </c>
      <c r="J88" s="20">
        <f>Source!CA33</f>
        <v>43</v>
      </c>
      <c r="K88" s="24">
        <f>SUM(T82:T87)</f>
        <v>361.63</v>
      </c>
    </row>
    <row r="89" spans="1:35" ht="14.4" x14ac:dyDescent="0.3">
      <c r="A89" s="21"/>
      <c r="B89" s="21"/>
      <c r="C89" s="21" t="s">
        <v>493</v>
      </c>
      <c r="D89" s="22" t="s">
        <v>491</v>
      </c>
      <c r="E89" s="20">
        <f>175</f>
        <v>175</v>
      </c>
      <c r="F89" s="24"/>
      <c r="G89" s="23"/>
      <c r="H89" s="20"/>
      <c r="I89" s="24">
        <f>SUM(U82:U88)</f>
        <v>3.41</v>
      </c>
      <c r="J89" s="20">
        <f>160</f>
        <v>160</v>
      </c>
      <c r="K89" s="24">
        <f>SUM(V82:V88)</f>
        <v>145.62</v>
      </c>
    </row>
    <row r="90" spans="1:35" ht="14.4" x14ac:dyDescent="0.3">
      <c r="A90" s="26"/>
      <c r="B90" s="26"/>
      <c r="C90" s="26" t="s">
        <v>494</v>
      </c>
      <c r="D90" s="27" t="s">
        <v>495</v>
      </c>
      <c r="E90" s="28">
        <f>Source!AQ33</f>
        <v>50.5</v>
      </c>
      <c r="F90" s="29"/>
      <c r="G90" s="30" t="str">
        <f>Source!DI33</f>
        <v>*0,3</v>
      </c>
      <c r="H90" s="28">
        <f>Source!AV33</f>
        <v>1.0469999999999999</v>
      </c>
      <c r="I90" s="29">
        <f>Source!U33</f>
        <v>1.4275844999999998</v>
      </c>
      <c r="J90" s="28"/>
      <c r="K90" s="29"/>
      <c r="AB90" s="35">
        <f>I90</f>
        <v>1.4275844999999998</v>
      </c>
    </row>
    <row r="91" spans="1:35" ht="13.8" x14ac:dyDescent="0.25">
      <c r="C91" s="15" t="s">
        <v>496</v>
      </c>
      <c r="H91" s="49">
        <f>I84+I85+I87+I88+I89+0</f>
        <v>59.519999999999996</v>
      </c>
      <c r="I91" s="49"/>
      <c r="J91" s="49">
        <f>K84+K85+K87+K88+K89+0</f>
        <v>2244.75</v>
      </c>
      <c r="K91" s="49"/>
      <c r="O91" s="35">
        <f>I84+I85+I87+I88+I89+0</f>
        <v>59.519999999999996</v>
      </c>
      <c r="P91" s="35">
        <f>K84+K85+K87+K88+K89+0</f>
        <v>2244.75</v>
      </c>
      <c r="X91" s="34">
        <f>IF(Source!BI33&lt;=1,I84+I85+I87+I88+I89-0, 0)</f>
        <v>0</v>
      </c>
      <c r="Y91" s="34">
        <f>IF(Source!BI33=2,I84+I85+I87+I88+I89-0, 0)</f>
        <v>59.519999999999996</v>
      </c>
      <c r="Z91" s="34">
        <f>IF(Source!BI33=3,I84+I85+I87+I88+I89-0, 0)</f>
        <v>0</v>
      </c>
      <c r="AA91" s="34">
        <f>IF(Source!BI33=4,I84+I85+I87+I88+I89,0)</f>
        <v>0</v>
      </c>
    </row>
    <row r="93" spans="1:35" ht="69" x14ac:dyDescent="0.3">
      <c r="A93" s="21">
        <v>7</v>
      </c>
      <c r="B93" s="21" t="s">
        <v>498</v>
      </c>
      <c r="C93" s="21" t="s">
        <v>58</v>
      </c>
      <c r="D93" s="22" t="str">
        <f>Source!H34</f>
        <v>1 м ширины по фронту</v>
      </c>
      <c r="E93" s="20">
        <f>Source!I34</f>
        <v>1.2</v>
      </c>
      <c r="F93" s="24"/>
      <c r="G93" s="23"/>
      <c r="H93" s="20"/>
      <c r="I93" s="24"/>
      <c r="J93" s="20"/>
      <c r="K93" s="24"/>
      <c r="Q93" s="34">
        <f>ROUND((Source!DN34/100)*ROUND((ROUND((Source!AF34*Source!AV34*Source!I34),2)),2), 2)</f>
        <v>37.65</v>
      </c>
      <c r="R93" s="34">
        <f>Source!X34</f>
        <v>1443.53</v>
      </c>
      <c r="S93" s="34">
        <f>ROUND((Source!DO34/100)*ROUND((ROUND((Source!AF34*Source!AV34*Source!I34),2)),2), 2)</f>
        <v>23.53</v>
      </c>
      <c r="T93" s="34">
        <f>Source!Y34</f>
        <v>674.69</v>
      </c>
      <c r="U93" s="34">
        <f>ROUND((175/100)*ROUND((ROUND((Source!AE34*Source!AV34*Source!I34),2)),2), 2)</f>
        <v>8.5399999999999991</v>
      </c>
      <c r="V93" s="34">
        <f>ROUND((160/100)*ROUND(ROUND((ROUND((Source!AE34*Source!AV34*Source!I34),2)*Source!BS34),2), 2), 2)</f>
        <v>364.4</v>
      </c>
      <c r="AI93" s="34">
        <v>0</v>
      </c>
    </row>
    <row r="94" spans="1:35" x14ac:dyDescent="0.25">
      <c r="C94" s="31" t="str">
        <f>"Объем: "&amp;Source!I34&amp;"=0,6*"&amp;"2"</f>
        <v>Объем: 1,2=0,6*2</v>
      </c>
    </row>
    <row r="95" spans="1:35" ht="14.4" x14ac:dyDescent="0.3">
      <c r="A95" s="21"/>
      <c r="B95" s="21"/>
      <c r="C95" s="21" t="s">
        <v>487</v>
      </c>
      <c r="D95" s="22"/>
      <c r="E95" s="20"/>
      <c r="F95" s="24">
        <f>Source!AO34</f>
        <v>66.900000000000006</v>
      </c>
      <c r="G95" s="23" t="str">
        <f>Source!DG34</f>
        <v>*0,4</v>
      </c>
      <c r="H95" s="20">
        <f>Source!AV34</f>
        <v>1.0469999999999999</v>
      </c>
      <c r="I95" s="24">
        <f>ROUND((ROUND((Source!AF34*Source!AV34*Source!I34),2)),2)</f>
        <v>33.619999999999997</v>
      </c>
      <c r="J95" s="20">
        <f>IF(Source!BA34&lt;&gt; 0, Source!BA34, 1)</f>
        <v>46.67</v>
      </c>
      <c r="K95" s="24">
        <f>Source!S34</f>
        <v>1569.05</v>
      </c>
      <c r="W95" s="34">
        <f>I95</f>
        <v>33.619999999999997</v>
      </c>
    </row>
    <row r="96" spans="1:35" ht="14.4" x14ac:dyDescent="0.3">
      <c r="A96" s="21"/>
      <c r="B96" s="21"/>
      <c r="C96" s="21" t="s">
        <v>488</v>
      </c>
      <c r="D96" s="22"/>
      <c r="E96" s="20"/>
      <c r="F96" s="24">
        <f>Source!AM34</f>
        <v>77.5</v>
      </c>
      <c r="G96" s="23" t="str">
        <f>Source!DE34</f>
        <v>*0,4</v>
      </c>
      <c r="H96" s="20">
        <f>Source!AV34</f>
        <v>1.0469999999999999</v>
      </c>
      <c r="I96" s="24">
        <f>(ROUND((ROUND((((Source!ET34*0.4))*Source!AV34*Source!I34),2)),2)+ROUND((ROUND(((Source!AE34-((Source!EU34*0.4)))*Source!AV34*Source!I34),2)),2))</f>
        <v>38.950000000000003</v>
      </c>
      <c r="J96" s="20">
        <f>IF(Source!BB34&lt;&gt; 0, Source!BB34, 1)</f>
        <v>14.47</v>
      </c>
      <c r="K96" s="24">
        <f>Source!Q34</f>
        <v>563.61</v>
      </c>
    </row>
    <row r="97" spans="1:35" ht="14.4" x14ac:dyDescent="0.3">
      <c r="A97" s="21"/>
      <c r="B97" s="21"/>
      <c r="C97" s="21" t="s">
        <v>489</v>
      </c>
      <c r="D97" s="22"/>
      <c r="E97" s="20"/>
      <c r="F97" s="24">
        <f>Source!AN34</f>
        <v>9.7200000000000006</v>
      </c>
      <c r="G97" s="23" t="str">
        <f>Source!DF34</f>
        <v>*0,4</v>
      </c>
      <c r="H97" s="20">
        <f>Source!AV34</f>
        <v>1.0469999999999999</v>
      </c>
      <c r="I97" s="25">
        <f>ROUND((ROUND((Source!AE34*Source!AV34*Source!I34),2)),2)</f>
        <v>4.88</v>
      </c>
      <c r="J97" s="20">
        <f>IF(Source!BS34&lt;&gt; 0, Source!BS34, 1)</f>
        <v>46.67</v>
      </c>
      <c r="K97" s="25">
        <f>Source!R34</f>
        <v>227.75</v>
      </c>
      <c r="W97" s="34">
        <f>I97</f>
        <v>4.88</v>
      </c>
    </row>
    <row r="98" spans="1:35" ht="14.4" x14ac:dyDescent="0.3">
      <c r="A98" s="21"/>
      <c r="B98" s="21"/>
      <c r="C98" s="21" t="s">
        <v>490</v>
      </c>
      <c r="D98" s="22" t="s">
        <v>491</v>
      </c>
      <c r="E98" s="20">
        <f>Source!DN34</f>
        <v>112</v>
      </c>
      <c r="F98" s="24"/>
      <c r="G98" s="23"/>
      <c r="H98" s="20"/>
      <c r="I98" s="24">
        <f>SUM(Q93:Q97)</f>
        <v>37.65</v>
      </c>
      <c r="J98" s="20">
        <f>Source!BZ34</f>
        <v>92</v>
      </c>
      <c r="K98" s="24">
        <f>SUM(R93:R97)</f>
        <v>1443.53</v>
      </c>
    </row>
    <row r="99" spans="1:35" ht="14.4" x14ac:dyDescent="0.3">
      <c r="A99" s="21"/>
      <c r="B99" s="21"/>
      <c r="C99" s="21" t="s">
        <v>492</v>
      </c>
      <c r="D99" s="22" t="s">
        <v>491</v>
      </c>
      <c r="E99" s="20">
        <f>Source!DO34</f>
        <v>70</v>
      </c>
      <c r="F99" s="24"/>
      <c r="G99" s="23"/>
      <c r="H99" s="20"/>
      <c r="I99" s="24">
        <f>SUM(S93:S98)</f>
        <v>23.53</v>
      </c>
      <c r="J99" s="20">
        <f>Source!CA34</f>
        <v>43</v>
      </c>
      <c r="K99" s="24">
        <f>SUM(T93:T98)</f>
        <v>674.69</v>
      </c>
    </row>
    <row r="100" spans="1:35" ht="14.4" x14ac:dyDescent="0.3">
      <c r="A100" s="21"/>
      <c r="B100" s="21"/>
      <c r="C100" s="21" t="s">
        <v>493</v>
      </c>
      <c r="D100" s="22" t="s">
        <v>491</v>
      </c>
      <c r="E100" s="20">
        <f>175</f>
        <v>175</v>
      </c>
      <c r="F100" s="24"/>
      <c r="G100" s="23"/>
      <c r="H100" s="20"/>
      <c r="I100" s="24">
        <f>SUM(U93:U99)</f>
        <v>8.5399999999999991</v>
      </c>
      <c r="J100" s="20">
        <f>160</f>
        <v>160</v>
      </c>
      <c r="K100" s="24">
        <f>SUM(V93:V99)</f>
        <v>364.4</v>
      </c>
    </row>
    <row r="101" spans="1:35" ht="14.4" x14ac:dyDescent="0.3">
      <c r="A101" s="26"/>
      <c r="B101" s="26"/>
      <c r="C101" s="26" t="s">
        <v>494</v>
      </c>
      <c r="D101" s="27" t="s">
        <v>495</v>
      </c>
      <c r="E101" s="28">
        <f>Source!AQ34</f>
        <v>5.15</v>
      </c>
      <c r="F101" s="29"/>
      <c r="G101" s="30" t="str">
        <f>Source!DI34</f>
        <v>*0,4</v>
      </c>
      <c r="H101" s="28">
        <f>Source!AV34</f>
        <v>1.0469999999999999</v>
      </c>
      <c r="I101" s="29">
        <f>Source!U34</f>
        <v>2.5881839999999996</v>
      </c>
      <c r="J101" s="28"/>
      <c r="K101" s="29"/>
      <c r="AB101" s="35">
        <f>I101</f>
        <v>2.5881839999999996</v>
      </c>
    </row>
    <row r="102" spans="1:35" ht="13.8" x14ac:dyDescent="0.25">
      <c r="C102" s="15" t="s">
        <v>496</v>
      </c>
      <c r="H102" s="49">
        <f>I95+I96+I98+I99+I100+0</f>
        <v>142.29</v>
      </c>
      <c r="I102" s="49"/>
      <c r="J102" s="49">
        <f>K95+K96+K98+K99+K100+0</f>
        <v>4615.2799999999988</v>
      </c>
      <c r="K102" s="49"/>
      <c r="O102" s="35">
        <f>I95+I96+I98+I99+I100+0</f>
        <v>142.29</v>
      </c>
      <c r="P102" s="35">
        <f>K95+K96+K98+K99+K100+0</f>
        <v>4615.2799999999988</v>
      </c>
      <c r="X102" s="34">
        <f>IF(Source!BI34&lt;=1,I95+I96+I98+I99+I100-0, 0)</f>
        <v>0</v>
      </c>
      <c r="Y102" s="34">
        <f>IF(Source!BI34=2,I95+I96+I98+I99+I100-0, 0)</f>
        <v>142.29</v>
      </c>
      <c r="Z102" s="34">
        <f>IF(Source!BI34=3,I95+I96+I98+I99+I100-0, 0)</f>
        <v>0</v>
      </c>
      <c r="AA102" s="34">
        <f>IF(Source!BI34=4,I95+I96+I98+I99+I100,0)</f>
        <v>0</v>
      </c>
    </row>
    <row r="104" spans="1:35" ht="66.599999999999994" x14ac:dyDescent="0.3">
      <c r="A104" s="21">
        <v>8</v>
      </c>
      <c r="B104" s="21" t="s">
        <v>501</v>
      </c>
      <c r="C104" s="21" t="s">
        <v>61</v>
      </c>
      <c r="D104" s="22" t="str">
        <f>Source!H35</f>
        <v>100 М КАБЕЛЯ</v>
      </c>
      <c r="E104" s="20">
        <f>Source!I35</f>
        <v>0.12</v>
      </c>
      <c r="F104" s="24"/>
      <c r="G104" s="23"/>
      <c r="H104" s="20"/>
      <c r="I104" s="24"/>
      <c r="J104" s="20"/>
      <c r="K104" s="24"/>
      <c r="Q104" s="34">
        <f>ROUND((Source!DN35/100)*ROUND((ROUND((Source!AF35*Source!AV35*Source!I35),2)),2), 2)</f>
        <v>8.8000000000000007</v>
      </c>
      <c r="R104" s="34">
        <f>Source!X35</f>
        <v>337.48</v>
      </c>
      <c r="S104" s="34">
        <f>ROUND((Source!DO35/100)*ROUND((ROUND((Source!AF35*Source!AV35*Source!I35),2)),2), 2)</f>
        <v>5.5</v>
      </c>
      <c r="T104" s="34">
        <f>Source!Y35</f>
        <v>157.74</v>
      </c>
      <c r="U104" s="34">
        <f>ROUND((175/100)*ROUND((ROUND((Source!AE35*Source!AV35*Source!I35),2)),2), 2)</f>
        <v>5.51</v>
      </c>
      <c r="V104" s="34">
        <f>ROUND((160/100)*ROUND(ROUND((ROUND((Source!AE35*Source!AV35*Source!I35),2)*Source!BS35),2), 2), 2)</f>
        <v>235.22</v>
      </c>
      <c r="AI104" s="34">
        <v>0</v>
      </c>
    </row>
    <row r="105" spans="1:35" x14ac:dyDescent="0.25">
      <c r="C105" s="31" t="str">
        <f>"Объем: "&amp;Source!I35&amp;"=(12)/"&amp;"100"</f>
        <v>Объем: 0,12=(12)/100</v>
      </c>
    </row>
    <row r="106" spans="1:35" ht="14.4" x14ac:dyDescent="0.3">
      <c r="A106" s="21"/>
      <c r="B106" s="21"/>
      <c r="C106" s="21" t="s">
        <v>487</v>
      </c>
      <c r="D106" s="22"/>
      <c r="E106" s="20"/>
      <c r="F106" s="24">
        <f>Source!AO35</f>
        <v>204.51</v>
      </c>
      <c r="G106" s="23" t="str">
        <f>Source!DG35</f>
        <v>*0,3</v>
      </c>
      <c r="H106" s="20">
        <f>Source!AV35</f>
        <v>1.0669999999999999</v>
      </c>
      <c r="I106" s="24">
        <f>ROUND((ROUND((Source!AF35*Source!AV35*Source!I35),2)),2)</f>
        <v>7.86</v>
      </c>
      <c r="J106" s="20">
        <f>IF(Source!BA35&lt;&gt; 0, Source!BA35, 1)</f>
        <v>46.67</v>
      </c>
      <c r="K106" s="24">
        <f>Source!S35</f>
        <v>366.83</v>
      </c>
      <c r="W106" s="34">
        <f>I106</f>
        <v>7.86</v>
      </c>
    </row>
    <row r="107" spans="1:35" ht="14.4" x14ac:dyDescent="0.3">
      <c r="A107" s="21"/>
      <c r="B107" s="21"/>
      <c r="C107" s="21" t="s">
        <v>488</v>
      </c>
      <c r="D107" s="22"/>
      <c r="E107" s="20"/>
      <c r="F107" s="24">
        <f>Source!AM35</f>
        <v>742.34</v>
      </c>
      <c r="G107" s="23" t="str">
        <f>Source!DE35</f>
        <v>*0,3</v>
      </c>
      <c r="H107" s="20">
        <f>Source!AV35</f>
        <v>1.0669999999999999</v>
      </c>
      <c r="I107" s="24">
        <f>(ROUND((ROUND((((Source!ET35*0.3))*Source!AV35*Source!I35),2)),2)+ROUND((ROUND(((Source!AE35-((Source!EU35*0.3)))*Source!AV35*Source!I35),2)),2))</f>
        <v>28.51</v>
      </c>
      <c r="J107" s="20">
        <f>IF(Source!BB35&lt;&gt; 0, Source!BB35, 1)</f>
        <v>13.78</v>
      </c>
      <c r="K107" s="24">
        <f>Source!Q35</f>
        <v>392.87</v>
      </c>
    </row>
    <row r="108" spans="1:35" ht="14.4" x14ac:dyDescent="0.3">
      <c r="A108" s="21"/>
      <c r="B108" s="21"/>
      <c r="C108" s="21" t="s">
        <v>489</v>
      </c>
      <c r="D108" s="22"/>
      <c r="E108" s="20"/>
      <c r="F108" s="24">
        <f>Source!AN35</f>
        <v>81.99</v>
      </c>
      <c r="G108" s="23" t="str">
        <f>Source!DF35</f>
        <v>*0,3</v>
      </c>
      <c r="H108" s="20">
        <f>Source!AV35</f>
        <v>1.0669999999999999</v>
      </c>
      <c r="I108" s="25">
        <f>ROUND((ROUND((Source!AE35*Source!AV35*Source!I35),2)),2)</f>
        <v>3.15</v>
      </c>
      <c r="J108" s="20">
        <f>IF(Source!BS35&lt;&gt; 0, Source!BS35, 1)</f>
        <v>46.67</v>
      </c>
      <c r="K108" s="25">
        <f>Source!R35</f>
        <v>147.01</v>
      </c>
      <c r="W108" s="34">
        <f>I108</f>
        <v>3.15</v>
      </c>
    </row>
    <row r="109" spans="1:35" ht="14.4" x14ac:dyDescent="0.3">
      <c r="A109" s="21"/>
      <c r="B109" s="21"/>
      <c r="C109" s="21" t="s">
        <v>490</v>
      </c>
      <c r="D109" s="22" t="s">
        <v>491</v>
      </c>
      <c r="E109" s="20">
        <f>Source!DN35</f>
        <v>112</v>
      </c>
      <c r="F109" s="24"/>
      <c r="G109" s="23"/>
      <c r="H109" s="20"/>
      <c r="I109" s="24">
        <f>SUM(Q104:Q108)</f>
        <v>8.8000000000000007</v>
      </c>
      <c r="J109" s="20">
        <f>Source!BZ35</f>
        <v>92</v>
      </c>
      <c r="K109" s="24">
        <f>SUM(R104:R108)</f>
        <v>337.48</v>
      </c>
    </row>
    <row r="110" spans="1:35" ht="14.4" x14ac:dyDescent="0.3">
      <c r="A110" s="21"/>
      <c r="B110" s="21"/>
      <c r="C110" s="21" t="s">
        <v>492</v>
      </c>
      <c r="D110" s="22" t="s">
        <v>491</v>
      </c>
      <c r="E110" s="20">
        <f>Source!DO35</f>
        <v>70</v>
      </c>
      <c r="F110" s="24"/>
      <c r="G110" s="23"/>
      <c r="H110" s="20"/>
      <c r="I110" s="24">
        <f>SUM(S104:S109)</f>
        <v>5.5</v>
      </c>
      <c r="J110" s="20">
        <f>Source!CA35</f>
        <v>43</v>
      </c>
      <c r="K110" s="24">
        <f>SUM(T104:T109)</f>
        <v>157.74</v>
      </c>
    </row>
    <row r="111" spans="1:35" ht="14.4" x14ac:dyDescent="0.3">
      <c r="A111" s="21"/>
      <c r="B111" s="21"/>
      <c r="C111" s="21" t="s">
        <v>493</v>
      </c>
      <c r="D111" s="22" t="s">
        <v>491</v>
      </c>
      <c r="E111" s="20">
        <f>175</f>
        <v>175</v>
      </c>
      <c r="F111" s="24"/>
      <c r="G111" s="23"/>
      <c r="H111" s="20"/>
      <c r="I111" s="24">
        <f>SUM(U104:U110)</f>
        <v>5.51</v>
      </c>
      <c r="J111" s="20">
        <f>160</f>
        <v>160</v>
      </c>
      <c r="K111" s="24">
        <f>SUM(V104:V110)</f>
        <v>235.22</v>
      </c>
    </row>
    <row r="112" spans="1:35" ht="14.4" x14ac:dyDescent="0.3">
      <c r="A112" s="26"/>
      <c r="B112" s="26"/>
      <c r="C112" s="26" t="s">
        <v>494</v>
      </c>
      <c r="D112" s="27" t="s">
        <v>495</v>
      </c>
      <c r="E112" s="28">
        <f>Source!AQ35</f>
        <v>16.600000000000001</v>
      </c>
      <c r="F112" s="29"/>
      <c r="G112" s="30" t="str">
        <f>Source!DI35</f>
        <v>*0,3</v>
      </c>
      <c r="H112" s="28">
        <f>Source!AV35</f>
        <v>1.0669999999999999</v>
      </c>
      <c r="I112" s="29">
        <f>Source!U35</f>
        <v>0.63763920000000007</v>
      </c>
      <c r="J112" s="28"/>
      <c r="K112" s="29"/>
      <c r="AB112" s="35">
        <f>I112</f>
        <v>0.63763920000000007</v>
      </c>
    </row>
    <row r="113" spans="1:35" ht="13.8" x14ac:dyDescent="0.25">
      <c r="C113" s="15" t="s">
        <v>496</v>
      </c>
      <c r="H113" s="49">
        <f>I106+I107+I109+I110+I111+0</f>
        <v>56.18</v>
      </c>
      <c r="I113" s="49"/>
      <c r="J113" s="49">
        <f>K106+K107+K109+K110+K111+0</f>
        <v>1490.14</v>
      </c>
      <c r="K113" s="49"/>
      <c r="O113" s="35">
        <f>I106+I107+I109+I110+I111+0</f>
        <v>56.18</v>
      </c>
      <c r="P113" s="35">
        <f>K106+K107+K109+K110+K111+0</f>
        <v>1490.14</v>
      </c>
      <c r="X113" s="34">
        <f>IF(Source!BI35&lt;=1,I106+I107+I109+I110+I111-0, 0)</f>
        <v>0</v>
      </c>
      <c r="Y113" s="34">
        <f>IF(Source!BI35=2,I106+I107+I109+I110+I111-0, 0)</f>
        <v>56.18</v>
      </c>
      <c r="Z113" s="34">
        <f>IF(Source!BI35=3,I106+I107+I109+I110+I111-0, 0)</f>
        <v>0</v>
      </c>
      <c r="AA113" s="34">
        <f>IF(Source!BI35=4,I106+I107+I109+I110+I111,0)</f>
        <v>0</v>
      </c>
    </row>
    <row r="115" spans="1:35" ht="66.599999999999994" x14ac:dyDescent="0.3">
      <c r="A115" s="21">
        <v>9</v>
      </c>
      <c r="B115" s="21" t="s">
        <v>502</v>
      </c>
      <c r="C115" s="21" t="s">
        <v>68</v>
      </c>
      <c r="D115" s="22" t="str">
        <f>Source!H36</f>
        <v>100 М КАБЕЛЯ</v>
      </c>
      <c r="E115" s="20">
        <f>Source!I36</f>
        <v>0.81499999999999995</v>
      </c>
      <c r="F115" s="24"/>
      <c r="G115" s="23"/>
      <c r="H115" s="20"/>
      <c r="I115" s="24"/>
      <c r="J115" s="20"/>
      <c r="K115" s="24"/>
      <c r="Q115" s="34">
        <f>ROUND((Source!DN36/100)*ROUND((ROUND((Source!AF36*Source!AV36*Source!I36),2)),2), 2)</f>
        <v>72.349999999999994</v>
      </c>
      <c r="R115" s="34">
        <f>Source!X36</f>
        <v>2773.69</v>
      </c>
      <c r="S115" s="34">
        <f>ROUND((Source!DO36/100)*ROUND((ROUND((Source!AF36*Source!AV36*Source!I36),2)),2), 2)</f>
        <v>45.22</v>
      </c>
      <c r="T115" s="34">
        <f>Source!Y36</f>
        <v>1296.4000000000001</v>
      </c>
      <c r="U115" s="34">
        <f>ROUND((175/100)*ROUND((ROUND((Source!AE36*Source!AV36*Source!I36),2)),2), 2)</f>
        <v>47.23</v>
      </c>
      <c r="V115" s="34">
        <f>ROUND((160/100)*ROUND(ROUND((ROUND((Source!AE36*Source!AV36*Source!I36),2)*Source!BS36),2), 2), 2)</f>
        <v>2015.39</v>
      </c>
      <c r="AI115" s="34">
        <v>0</v>
      </c>
    </row>
    <row r="116" spans="1:35" x14ac:dyDescent="0.25">
      <c r="C116" s="31" t="str">
        <f>"Объем: "&amp;Source!I36&amp;"=(81,5)/"&amp;"100"</f>
        <v>Объем: 0,815=(81,5)/100</v>
      </c>
    </row>
    <row r="117" spans="1:35" ht="14.4" x14ac:dyDescent="0.3">
      <c r="A117" s="21"/>
      <c r="B117" s="21"/>
      <c r="C117" s="21" t="s">
        <v>487</v>
      </c>
      <c r="D117" s="22"/>
      <c r="E117" s="20"/>
      <c r="F117" s="24">
        <f>Source!AO36</f>
        <v>247.63</v>
      </c>
      <c r="G117" s="23" t="str">
        <f>Source!DG36</f>
        <v>*0,3</v>
      </c>
      <c r="H117" s="20">
        <f>Source!AV36</f>
        <v>1.0669999999999999</v>
      </c>
      <c r="I117" s="24">
        <f>ROUND((ROUND((Source!AF36*Source!AV36*Source!I36),2)),2)</f>
        <v>64.599999999999994</v>
      </c>
      <c r="J117" s="20">
        <f>IF(Source!BA36&lt;&gt; 0, Source!BA36, 1)</f>
        <v>46.67</v>
      </c>
      <c r="K117" s="24">
        <f>Source!S36</f>
        <v>3014.88</v>
      </c>
      <c r="W117" s="34">
        <f>I117</f>
        <v>64.599999999999994</v>
      </c>
    </row>
    <row r="118" spans="1:35" ht="14.4" x14ac:dyDescent="0.3">
      <c r="A118" s="21"/>
      <c r="B118" s="21"/>
      <c r="C118" s="21" t="s">
        <v>488</v>
      </c>
      <c r="D118" s="22"/>
      <c r="E118" s="20"/>
      <c r="F118" s="24">
        <f>Source!AM36</f>
        <v>922.98</v>
      </c>
      <c r="G118" s="23" t="str">
        <f>Source!DE36</f>
        <v>*0,3</v>
      </c>
      <c r="H118" s="20">
        <f>Source!AV36</f>
        <v>1.0669999999999999</v>
      </c>
      <c r="I118" s="24">
        <f>(ROUND((ROUND((((Source!ET36*0.3))*Source!AV36*Source!I36),2)),2)+ROUND((ROUND(((Source!AE36-((Source!EU36*0.3)))*Source!AV36*Source!I36),2)),2))</f>
        <v>240.79</v>
      </c>
      <c r="J118" s="20">
        <f>IF(Source!BB36&lt;&gt; 0, Source!BB36, 1)</f>
        <v>13.83</v>
      </c>
      <c r="K118" s="24">
        <f>Source!Q36</f>
        <v>3330.13</v>
      </c>
    </row>
    <row r="119" spans="1:35" ht="14.4" x14ac:dyDescent="0.3">
      <c r="A119" s="21"/>
      <c r="B119" s="21"/>
      <c r="C119" s="21" t="s">
        <v>489</v>
      </c>
      <c r="D119" s="22"/>
      <c r="E119" s="20"/>
      <c r="F119" s="24">
        <f>Source!AN36</f>
        <v>103.47</v>
      </c>
      <c r="G119" s="23" t="str">
        <f>Source!DF36</f>
        <v>*0,3</v>
      </c>
      <c r="H119" s="20">
        <f>Source!AV36</f>
        <v>1.0669999999999999</v>
      </c>
      <c r="I119" s="25">
        <f>ROUND((ROUND((Source!AE36*Source!AV36*Source!I36),2)),2)</f>
        <v>26.99</v>
      </c>
      <c r="J119" s="20">
        <f>IF(Source!BS36&lt;&gt; 0, Source!BS36, 1)</f>
        <v>46.67</v>
      </c>
      <c r="K119" s="25">
        <f>Source!R36</f>
        <v>1259.6199999999999</v>
      </c>
      <c r="W119" s="34">
        <f>I119</f>
        <v>26.99</v>
      </c>
    </row>
    <row r="120" spans="1:35" ht="14.4" x14ac:dyDescent="0.3">
      <c r="A120" s="21"/>
      <c r="B120" s="21"/>
      <c r="C120" s="21" t="s">
        <v>490</v>
      </c>
      <c r="D120" s="22" t="s">
        <v>491</v>
      </c>
      <c r="E120" s="20">
        <f>Source!DN36</f>
        <v>112</v>
      </c>
      <c r="F120" s="24"/>
      <c r="G120" s="23"/>
      <c r="H120" s="20"/>
      <c r="I120" s="24">
        <f>SUM(Q115:Q119)</f>
        <v>72.349999999999994</v>
      </c>
      <c r="J120" s="20">
        <f>Source!BZ36</f>
        <v>92</v>
      </c>
      <c r="K120" s="24">
        <f>SUM(R115:R119)</f>
        <v>2773.69</v>
      </c>
    </row>
    <row r="121" spans="1:35" ht="14.4" x14ac:dyDescent="0.3">
      <c r="A121" s="21"/>
      <c r="B121" s="21"/>
      <c r="C121" s="21" t="s">
        <v>492</v>
      </c>
      <c r="D121" s="22" t="s">
        <v>491</v>
      </c>
      <c r="E121" s="20">
        <f>Source!DO36</f>
        <v>70</v>
      </c>
      <c r="F121" s="24"/>
      <c r="G121" s="23"/>
      <c r="H121" s="20"/>
      <c r="I121" s="24">
        <f>SUM(S115:S120)</f>
        <v>45.22</v>
      </c>
      <c r="J121" s="20">
        <f>Source!CA36</f>
        <v>43</v>
      </c>
      <c r="K121" s="24">
        <f>SUM(T115:T120)</f>
        <v>1296.4000000000001</v>
      </c>
    </row>
    <row r="122" spans="1:35" ht="14.4" x14ac:dyDescent="0.3">
      <c r="A122" s="21"/>
      <c r="B122" s="21"/>
      <c r="C122" s="21" t="s">
        <v>493</v>
      </c>
      <c r="D122" s="22" t="s">
        <v>491</v>
      </c>
      <c r="E122" s="20">
        <f>175</f>
        <v>175</v>
      </c>
      <c r="F122" s="24"/>
      <c r="G122" s="23"/>
      <c r="H122" s="20"/>
      <c r="I122" s="24">
        <f>SUM(U115:U121)</f>
        <v>47.23</v>
      </c>
      <c r="J122" s="20">
        <f>160</f>
        <v>160</v>
      </c>
      <c r="K122" s="24">
        <f>SUM(V115:V121)</f>
        <v>2015.39</v>
      </c>
    </row>
    <row r="123" spans="1:35" ht="14.4" x14ac:dyDescent="0.3">
      <c r="A123" s="26"/>
      <c r="B123" s="26"/>
      <c r="C123" s="26" t="s">
        <v>494</v>
      </c>
      <c r="D123" s="27" t="s">
        <v>495</v>
      </c>
      <c r="E123" s="28">
        <f>Source!AQ36</f>
        <v>20.100000000000001</v>
      </c>
      <c r="F123" s="29"/>
      <c r="G123" s="30" t="str">
        <f>Source!DI36</f>
        <v>*0,3</v>
      </c>
      <c r="H123" s="28">
        <f>Source!AV36</f>
        <v>1.0669999999999999</v>
      </c>
      <c r="I123" s="29">
        <f>Source!U36</f>
        <v>5.2437181499999994</v>
      </c>
      <c r="J123" s="28"/>
      <c r="K123" s="29"/>
      <c r="AB123" s="35">
        <f>I123</f>
        <v>5.2437181499999994</v>
      </c>
    </row>
    <row r="124" spans="1:35" ht="13.8" x14ac:dyDescent="0.25">
      <c r="C124" s="15" t="s">
        <v>496</v>
      </c>
      <c r="H124" s="49">
        <f>I117+I118+I120+I121+I122+0</f>
        <v>470.19000000000005</v>
      </c>
      <c r="I124" s="49"/>
      <c r="J124" s="49">
        <f>K117+K118+K120+K121+K122+0</f>
        <v>12430.49</v>
      </c>
      <c r="K124" s="49"/>
      <c r="O124" s="35">
        <f>I117+I118+I120+I121+I122+0</f>
        <v>470.19000000000005</v>
      </c>
      <c r="P124" s="35">
        <f>K117+K118+K120+K121+K122+0</f>
        <v>12430.49</v>
      </c>
      <c r="X124" s="34">
        <f>IF(Source!BI36&lt;=1,I117+I118+I120+I121+I122-0, 0)</f>
        <v>0</v>
      </c>
      <c r="Y124" s="34">
        <f>IF(Source!BI36=2,I117+I118+I120+I121+I122-0, 0)</f>
        <v>470.19000000000005</v>
      </c>
      <c r="Z124" s="34">
        <f>IF(Source!BI36=3,I117+I118+I120+I121+I122-0, 0)</f>
        <v>0</v>
      </c>
      <c r="AA124" s="34">
        <f>IF(Source!BI36=4,I117+I118+I120+I121+I122,0)</f>
        <v>0</v>
      </c>
    </row>
    <row r="126" spans="1:35" ht="66.599999999999994" x14ac:dyDescent="0.3">
      <c r="A126" s="21">
        <v>10</v>
      </c>
      <c r="B126" s="21" t="s">
        <v>503</v>
      </c>
      <c r="C126" s="21" t="s">
        <v>72</v>
      </c>
      <c r="D126" s="22" t="str">
        <f>Source!H37</f>
        <v>100 М КАБЕЛЯ</v>
      </c>
      <c r="E126" s="20">
        <f>Source!I37</f>
        <v>0.14000000000000001</v>
      </c>
      <c r="F126" s="24"/>
      <c r="G126" s="23"/>
      <c r="H126" s="20"/>
      <c r="I126" s="24"/>
      <c r="J126" s="20"/>
      <c r="K126" s="24"/>
      <c r="Q126" s="34">
        <f>ROUND((Source!DN37/100)*ROUND((ROUND((Source!AF37*Source!AV37*Source!I37),2)),2), 2)</f>
        <v>16.21</v>
      </c>
      <c r="R126" s="34">
        <f>Source!X37</f>
        <v>621.29</v>
      </c>
      <c r="S126" s="34">
        <f>ROUND((Source!DO37/100)*ROUND((ROUND((Source!AF37*Source!AV37*Source!I37),2)),2), 2)</f>
        <v>10.130000000000001</v>
      </c>
      <c r="T126" s="34">
        <f>Source!Y37</f>
        <v>290.38</v>
      </c>
      <c r="U126" s="34">
        <f>ROUND((175/100)*ROUND((ROUND((Source!AE37*Source!AV37*Source!I37),2)),2), 2)</f>
        <v>10.69</v>
      </c>
      <c r="V126" s="34">
        <f>ROUND((160/100)*ROUND(ROUND((ROUND((Source!AE37*Source!AV37*Source!I37),2)*Source!BS37),2), 2), 2)</f>
        <v>456.24</v>
      </c>
      <c r="AI126" s="34">
        <v>0</v>
      </c>
    </row>
    <row r="127" spans="1:35" x14ac:dyDescent="0.25">
      <c r="C127" s="31" t="str">
        <f>"Объем: "&amp;Source!I37&amp;"=(14)/"&amp;"100"</f>
        <v>Объем: 0,14=(14)/100</v>
      </c>
    </row>
    <row r="128" spans="1:35" ht="14.4" x14ac:dyDescent="0.3">
      <c r="A128" s="21"/>
      <c r="B128" s="21"/>
      <c r="C128" s="21" t="s">
        <v>487</v>
      </c>
      <c r="D128" s="22"/>
      <c r="E128" s="20"/>
      <c r="F128" s="24">
        <f>Source!AO37</f>
        <v>322.77999999999997</v>
      </c>
      <c r="G128" s="23" t="str">
        <f>Source!DG37</f>
        <v>*0,3</v>
      </c>
      <c r="H128" s="20">
        <f>Source!AV37</f>
        <v>1.0669999999999999</v>
      </c>
      <c r="I128" s="24">
        <f>ROUND((ROUND((Source!AF37*Source!AV37*Source!I37),2)),2)</f>
        <v>14.47</v>
      </c>
      <c r="J128" s="20">
        <f>IF(Source!BA37&lt;&gt; 0, Source!BA37, 1)</f>
        <v>46.67</v>
      </c>
      <c r="K128" s="24">
        <f>Source!S37</f>
        <v>675.31</v>
      </c>
      <c r="W128" s="34">
        <f>I128</f>
        <v>14.47</v>
      </c>
    </row>
    <row r="129" spans="1:35" ht="14.4" x14ac:dyDescent="0.3">
      <c r="A129" s="21"/>
      <c r="B129" s="21"/>
      <c r="C129" s="21" t="s">
        <v>488</v>
      </c>
      <c r="D129" s="22"/>
      <c r="E129" s="20"/>
      <c r="F129" s="24">
        <f>Source!AM37</f>
        <v>1220.96</v>
      </c>
      <c r="G129" s="23" t="str">
        <f>Source!DE37</f>
        <v>*0,3</v>
      </c>
      <c r="H129" s="20">
        <f>Source!AV37</f>
        <v>1.0669999999999999</v>
      </c>
      <c r="I129" s="24">
        <f>(ROUND((ROUND((((Source!ET37*0.3))*Source!AV37*Source!I37),2)),2)+ROUND((ROUND(((Source!AE37-((Source!EU37*0.3)))*Source!AV37*Source!I37),2)),2))</f>
        <v>54.72</v>
      </c>
      <c r="J129" s="20">
        <f>IF(Source!BB37&lt;&gt; 0, Source!BB37, 1)</f>
        <v>13.8</v>
      </c>
      <c r="K129" s="24">
        <f>Source!Q37</f>
        <v>755.14</v>
      </c>
    </row>
    <row r="130" spans="1:35" ht="14.4" x14ac:dyDescent="0.3">
      <c r="A130" s="21"/>
      <c r="B130" s="21"/>
      <c r="C130" s="21" t="s">
        <v>489</v>
      </c>
      <c r="D130" s="22"/>
      <c r="E130" s="20"/>
      <c r="F130" s="24">
        <f>Source!AN37</f>
        <v>136.26</v>
      </c>
      <c r="G130" s="23" t="str">
        <f>Source!DF37</f>
        <v>*0,3</v>
      </c>
      <c r="H130" s="20">
        <f>Source!AV37</f>
        <v>1.0669999999999999</v>
      </c>
      <c r="I130" s="25">
        <f>ROUND((ROUND((Source!AE37*Source!AV37*Source!I37),2)),2)</f>
        <v>6.11</v>
      </c>
      <c r="J130" s="20">
        <f>IF(Source!BS37&lt;&gt; 0, Source!BS37, 1)</f>
        <v>46.67</v>
      </c>
      <c r="K130" s="25">
        <f>Source!R37</f>
        <v>285.14999999999998</v>
      </c>
      <c r="W130" s="34">
        <f>I130</f>
        <v>6.11</v>
      </c>
    </row>
    <row r="131" spans="1:35" ht="14.4" x14ac:dyDescent="0.3">
      <c r="A131" s="21"/>
      <c r="B131" s="21"/>
      <c r="C131" s="21" t="s">
        <v>490</v>
      </c>
      <c r="D131" s="22" t="s">
        <v>491</v>
      </c>
      <c r="E131" s="20">
        <f>Source!DN37</f>
        <v>112</v>
      </c>
      <c r="F131" s="24"/>
      <c r="G131" s="23"/>
      <c r="H131" s="20"/>
      <c r="I131" s="24">
        <f>SUM(Q126:Q130)</f>
        <v>16.21</v>
      </c>
      <c r="J131" s="20">
        <f>Source!BZ37</f>
        <v>92</v>
      </c>
      <c r="K131" s="24">
        <f>SUM(R126:R130)</f>
        <v>621.29</v>
      </c>
    </row>
    <row r="132" spans="1:35" ht="14.4" x14ac:dyDescent="0.3">
      <c r="A132" s="21"/>
      <c r="B132" s="21"/>
      <c r="C132" s="21" t="s">
        <v>492</v>
      </c>
      <c r="D132" s="22" t="s">
        <v>491</v>
      </c>
      <c r="E132" s="20">
        <f>Source!DO37</f>
        <v>70</v>
      </c>
      <c r="F132" s="24"/>
      <c r="G132" s="23"/>
      <c r="H132" s="20"/>
      <c r="I132" s="24">
        <f>SUM(S126:S131)</f>
        <v>10.130000000000001</v>
      </c>
      <c r="J132" s="20">
        <f>Source!CA37</f>
        <v>43</v>
      </c>
      <c r="K132" s="24">
        <f>SUM(T126:T131)</f>
        <v>290.38</v>
      </c>
    </row>
    <row r="133" spans="1:35" ht="14.4" x14ac:dyDescent="0.3">
      <c r="A133" s="21"/>
      <c r="B133" s="21"/>
      <c r="C133" s="21" t="s">
        <v>493</v>
      </c>
      <c r="D133" s="22" t="s">
        <v>491</v>
      </c>
      <c r="E133" s="20">
        <f>175</f>
        <v>175</v>
      </c>
      <c r="F133" s="24"/>
      <c r="G133" s="23"/>
      <c r="H133" s="20"/>
      <c r="I133" s="24">
        <f>SUM(U126:U132)</f>
        <v>10.69</v>
      </c>
      <c r="J133" s="20">
        <f>160</f>
        <v>160</v>
      </c>
      <c r="K133" s="24">
        <f>SUM(V126:V132)</f>
        <v>456.24</v>
      </c>
    </row>
    <row r="134" spans="1:35" ht="14.4" x14ac:dyDescent="0.3">
      <c r="A134" s="26"/>
      <c r="B134" s="26"/>
      <c r="C134" s="26" t="s">
        <v>494</v>
      </c>
      <c r="D134" s="27" t="s">
        <v>495</v>
      </c>
      <c r="E134" s="28">
        <f>Source!AQ37</f>
        <v>26.2</v>
      </c>
      <c r="F134" s="29"/>
      <c r="G134" s="30" t="str">
        <f>Source!DI37</f>
        <v>*0,3</v>
      </c>
      <c r="H134" s="28">
        <f>Source!AV37</f>
        <v>1.0669999999999999</v>
      </c>
      <c r="I134" s="29">
        <f>Source!U37</f>
        <v>1.1741268</v>
      </c>
      <c r="J134" s="28"/>
      <c r="K134" s="29"/>
      <c r="AB134" s="35">
        <f>I134</f>
        <v>1.1741268</v>
      </c>
    </row>
    <row r="135" spans="1:35" ht="13.8" x14ac:dyDescent="0.25">
      <c r="C135" s="15" t="s">
        <v>496</v>
      </c>
      <c r="H135" s="49">
        <f>I128+I129+I131+I132+I133+0</f>
        <v>106.22</v>
      </c>
      <c r="I135" s="49"/>
      <c r="J135" s="49">
        <f>K128+K129+K131+K132+K133+0</f>
        <v>2798.3599999999997</v>
      </c>
      <c r="K135" s="49"/>
      <c r="O135" s="35">
        <f>I128+I129+I131+I132+I133+0</f>
        <v>106.22</v>
      </c>
      <c r="P135" s="35">
        <f>K128+K129+K131+K132+K133+0</f>
        <v>2798.3599999999997</v>
      </c>
      <c r="X135" s="34">
        <f>IF(Source!BI37&lt;=1,I128+I129+I131+I132+I133-0, 0)</f>
        <v>0</v>
      </c>
      <c r="Y135" s="34">
        <f>IF(Source!BI37=2,I128+I129+I131+I132+I133-0, 0)</f>
        <v>106.22</v>
      </c>
      <c r="Z135" s="34">
        <f>IF(Source!BI37=3,I128+I129+I131+I132+I133-0, 0)</f>
        <v>0</v>
      </c>
      <c r="AA135" s="34">
        <f>IF(Source!BI37=4,I128+I129+I131+I132+I133,0)</f>
        <v>0</v>
      </c>
    </row>
    <row r="137" spans="1:35" ht="66.599999999999994" x14ac:dyDescent="0.3">
      <c r="A137" s="21">
        <v>11</v>
      </c>
      <c r="B137" s="21" t="s">
        <v>502</v>
      </c>
      <c r="C137" s="21" t="s">
        <v>75</v>
      </c>
      <c r="D137" s="22" t="str">
        <f>Source!H38</f>
        <v>100 М КАБЕЛЯ</v>
      </c>
      <c r="E137" s="20">
        <f>Source!I38</f>
        <v>7.0000000000000007E-2</v>
      </c>
      <c r="F137" s="24"/>
      <c r="G137" s="23"/>
      <c r="H137" s="20"/>
      <c r="I137" s="24"/>
      <c r="J137" s="20"/>
      <c r="K137" s="24"/>
      <c r="Q137" s="34">
        <f>ROUND((Source!DN38/100)*ROUND((ROUND((Source!AF38*Source!AV38*Source!I38),2)),2), 2)</f>
        <v>6.22</v>
      </c>
      <c r="R137" s="34">
        <f>Source!X38</f>
        <v>238.3</v>
      </c>
      <c r="S137" s="34">
        <f>ROUND((Source!DO38/100)*ROUND((ROUND((Source!AF38*Source!AV38*Source!I38),2)),2), 2)</f>
        <v>3.89</v>
      </c>
      <c r="T137" s="34">
        <f>Source!Y38</f>
        <v>111.38</v>
      </c>
      <c r="U137" s="34">
        <f>ROUND((175/100)*ROUND((ROUND((Source!AE38*Source!AV38*Source!I38),2)),2), 2)</f>
        <v>4.0599999999999996</v>
      </c>
      <c r="V137" s="34">
        <f>ROUND((160/100)*ROUND(ROUND((ROUND((Source!AE38*Source!AV38*Source!I38),2)*Source!BS38),2), 2), 2)</f>
        <v>173.23</v>
      </c>
      <c r="AI137" s="34">
        <v>0</v>
      </c>
    </row>
    <row r="138" spans="1:35" x14ac:dyDescent="0.25">
      <c r="C138" s="31" t="str">
        <f>"Объем: "&amp;Source!I38&amp;"=7/"&amp;"100"</f>
        <v>Объем: 0,07=7/100</v>
      </c>
    </row>
    <row r="139" spans="1:35" ht="14.4" x14ac:dyDescent="0.3">
      <c r="A139" s="21"/>
      <c r="B139" s="21"/>
      <c r="C139" s="21" t="s">
        <v>487</v>
      </c>
      <c r="D139" s="22"/>
      <c r="E139" s="20"/>
      <c r="F139" s="24">
        <f>Source!AO38</f>
        <v>247.63</v>
      </c>
      <c r="G139" s="23" t="str">
        <f>Source!DG38</f>
        <v>*0,3</v>
      </c>
      <c r="H139" s="20">
        <f>Source!AV38</f>
        <v>1.0669999999999999</v>
      </c>
      <c r="I139" s="24">
        <f>ROUND((ROUND((Source!AF38*Source!AV38*Source!I38),2)),2)</f>
        <v>5.55</v>
      </c>
      <c r="J139" s="20">
        <f>IF(Source!BA38&lt;&gt; 0, Source!BA38, 1)</f>
        <v>46.67</v>
      </c>
      <c r="K139" s="24">
        <f>Source!S38</f>
        <v>259.02</v>
      </c>
      <c r="W139" s="34">
        <f>I139</f>
        <v>5.55</v>
      </c>
    </row>
    <row r="140" spans="1:35" ht="14.4" x14ac:dyDescent="0.3">
      <c r="A140" s="21"/>
      <c r="B140" s="21"/>
      <c r="C140" s="21" t="s">
        <v>488</v>
      </c>
      <c r="D140" s="22"/>
      <c r="E140" s="20"/>
      <c r="F140" s="24">
        <f>Source!AM38</f>
        <v>922.98</v>
      </c>
      <c r="G140" s="23" t="str">
        <f>Source!DE38</f>
        <v>*0,3</v>
      </c>
      <c r="H140" s="20">
        <f>Source!AV38</f>
        <v>1.0669999999999999</v>
      </c>
      <c r="I140" s="24">
        <f>(ROUND((ROUND((((Source!ET38*0.3))*Source!AV38*Source!I38),2)),2)+ROUND((ROUND(((Source!AE38-((Source!EU38*0.3)))*Source!AV38*Source!I38),2)),2))</f>
        <v>20.68</v>
      </c>
      <c r="J140" s="20">
        <f>IF(Source!BB38&lt;&gt; 0, Source!BB38, 1)</f>
        <v>13.83</v>
      </c>
      <c r="K140" s="24">
        <f>Source!Q38</f>
        <v>286</v>
      </c>
    </row>
    <row r="141" spans="1:35" ht="14.4" x14ac:dyDescent="0.3">
      <c r="A141" s="21"/>
      <c r="B141" s="21"/>
      <c r="C141" s="21" t="s">
        <v>489</v>
      </c>
      <c r="D141" s="22"/>
      <c r="E141" s="20"/>
      <c r="F141" s="24">
        <f>Source!AN38</f>
        <v>103.47</v>
      </c>
      <c r="G141" s="23" t="str">
        <f>Source!DF38</f>
        <v>*0,3</v>
      </c>
      <c r="H141" s="20">
        <f>Source!AV38</f>
        <v>1.0669999999999999</v>
      </c>
      <c r="I141" s="25">
        <f>ROUND((ROUND((Source!AE38*Source!AV38*Source!I38),2)),2)</f>
        <v>2.3199999999999998</v>
      </c>
      <c r="J141" s="20">
        <f>IF(Source!BS38&lt;&gt; 0, Source!BS38, 1)</f>
        <v>46.67</v>
      </c>
      <c r="K141" s="25">
        <f>Source!R38</f>
        <v>108.27</v>
      </c>
      <c r="W141" s="34">
        <f>I141</f>
        <v>2.3199999999999998</v>
      </c>
    </row>
    <row r="142" spans="1:35" ht="14.4" x14ac:dyDescent="0.3">
      <c r="A142" s="21"/>
      <c r="B142" s="21"/>
      <c r="C142" s="21" t="s">
        <v>490</v>
      </c>
      <c r="D142" s="22" t="s">
        <v>491</v>
      </c>
      <c r="E142" s="20">
        <f>Source!DN38</f>
        <v>112</v>
      </c>
      <c r="F142" s="24"/>
      <c r="G142" s="23"/>
      <c r="H142" s="20"/>
      <c r="I142" s="24">
        <f>SUM(Q137:Q141)</f>
        <v>6.22</v>
      </c>
      <c r="J142" s="20">
        <f>Source!BZ38</f>
        <v>92</v>
      </c>
      <c r="K142" s="24">
        <f>SUM(R137:R141)</f>
        <v>238.3</v>
      </c>
    </row>
    <row r="143" spans="1:35" ht="14.4" x14ac:dyDescent="0.3">
      <c r="A143" s="21"/>
      <c r="B143" s="21"/>
      <c r="C143" s="21" t="s">
        <v>492</v>
      </c>
      <c r="D143" s="22" t="s">
        <v>491</v>
      </c>
      <c r="E143" s="20">
        <f>Source!DO38</f>
        <v>70</v>
      </c>
      <c r="F143" s="24"/>
      <c r="G143" s="23"/>
      <c r="H143" s="20"/>
      <c r="I143" s="24">
        <f>SUM(S137:S142)</f>
        <v>3.89</v>
      </c>
      <c r="J143" s="20">
        <f>Source!CA38</f>
        <v>43</v>
      </c>
      <c r="K143" s="24">
        <f>SUM(T137:T142)</f>
        <v>111.38</v>
      </c>
    </row>
    <row r="144" spans="1:35" ht="14.4" x14ac:dyDescent="0.3">
      <c r="A144" s="21"/>
      <c r="B144" s="21"/>
      <c r="C144" s="21" t="s">
        <v>493</v>
      </c>
      <c r="D144" s="22" t="s">
        <v>491</v>
      </c>
      <c r="E144" s="20">
        <f>175</f>
        <v>175</v>
      </c>
      <c r="F144" s="24"/>
      <c r="G144" s="23"/>
      <c r="H144" s="20"/>
      <c r="I144" s="24">
        <f>SUM(U137:U143)</f>
        <v>4.0599999999999996</v>
      </c>
      <c r="J144" s="20">
        <f>160</f>
        <v>160</v>
      </c>
      <c r="K144" s="24">
        <f>SUM(V137:V143)</f>
        <v>173.23</v>
      </c>
    </row>
    <row r="145" spans="1:35" ht="14.4" x14ac:dyDescent="0.3">
      <c r="A145" s="26"/>
      <c r="B145" s="26"/>
      <c r="C145" s="26" t="s">
        <v>494</v>
      </c>
      <c r="D145" s="27" t="s">
        <v>495</v>
      </c>
      <c r="E145" s="28">
        <f>Source!AQ38</f>
        <v>20.100000000000001</v>
      </c>
      <c r="F145" s="29"/>
      <c r="G145" s="30" t="str">
        <f>Source!DI38</f>
        <v>*0,3</v>
      </c>
      <c r="H145" s="28">
        <f>Source!AV38</f>
        <v>1.0669999999999999</v>
      </c>
      <c r="I145" s="29">
        <f>Source!U38</f>
        <v>0.45038070000000002</v>
      </c>
      <c r="J145" s="28"/>
      <c r="K145" s="29"/>
      <c r="AB145" s="35">
        <f>I145</f>
        <v>0.45038070000000002</v>
      </c>
    </row>
    <row r="146" spans="1:35" ht="13.8" x14ac:dyDescent="0.25">
      <c r="C146" s="15" t="s">
        <v>496</v>
      </c>
      <c r="H146" s="49">
        <f>I139+I140+I142+I143+I144+0</f>
        <v>40.400000000000006</v>
      </c>
      <c r="I146" s="49"/>
      <c r="J146" s="49">
        <f>K139+K140+K142+K143+K144+0</f>
        <v>1067.9299999999998</v>
      </c>
      <c r="K146" s="49"/>
      <c r="O146" s="35">
        <f>I139+I140+I142+I143+I144+0</f>
        <v>40.400000000000006</v>
      </c>
      <c r="P146" s="35">
        <f>K139+K140+K142+K143+K144+0</f>
        <v>1067.9299999999998</v>
      </c>
      <c r="X146" s="34">
        <f>IF(Source!BI38&lt;=1,I139+I140+I142+I143+I144-0, 0)</f>
        <v>0</v>
      </c>
      <c r="Y146" s="34">
        <f>IF(Source!BI38=2,I139+I140+I142+I143+I144-0, 0)</f>
        <v>40.400000000000006</v>
      </c>
      <c r="Z146" s="34">
        <f>IF(Source!BI38=3,I139+I140+I142+I143+I144-0, 0)</f>
        <v>0</v>
      </c>
      <c r="AA146" s="34">
        <f>IF(Source!BI38=4,I139+I140+I142+I143+I144,0)</f>
        <v>0</v>
      </c>
    </row>
    <row r="148" spans="1:35" ht="66.599999999999994" x14ac:dyDescent="0.3">
      <c r="A148" s="21">
        <v>12</v>
      </c>
      <c r="B148" s="21" t="s">
        <v>504</v>
      </c>
      <c r="C148" s="21" t="s">
        <v>78</v>
      </c>
      <c r="D148" s="22" t="str">
        <f>Source!H39</f>
        <v>100 М КАБЕЛЯ</v>
      </c>
      <c r="E148" s="20">
        <f>Source!I39</f>
        <v>0.1</v>
      </c>
      <c r="F148" s="24"/>
      <c r="G148" s="23"/>
      <c r="H148" s="20"/>
      <c r="I148" s="24"/>
      <c r="J148" s="20"/>
      <c r="K148" s="24"/>
      <c r="Q148" s="34">
        <f>ROUND((Source!DN39/100)*ROUND((ROUND((Source!AF39*Source!AV39*Source!I39),2)),2), 2)</f>
        <v>5.61</v>
      </c>
      <c r="R148" s="34">
        <f>Source!X39</f>
        <v>215.11</v>
      </c>
      <c r="S148" s="34">
        <f>ROUND((Source!DO39/100)*ROUND((ROUND((Source!AF39*Source!AV39*Source!I39),2)),2), 2)</f>
        <v>3.51</v>
      </c>
      <c r="T148" s="34">
        <f>Source!Y39</f>
        <v>100.54</v>
      </c>
      <c r="U148" s="34">
        <f>ROUND((175/100)*ROUND((ROUND((Source!AE39*Source!AV39*Source!I39),2)),2), 2)</f>
        <v>3.41</v>
      </c>
      <c r="V148" s="34">
        <f>ROUND((160/100)*ROUND(ROUND((ROUND((Source!AE39*Source!AV39*Source!I39),2)*Source!BS39),2), 2), 2)</f>
        <v>145.62</v>
      </c>
      <c r="AI148" s="34">
        <v>0</v>
      </c>
    </row>
    <row r="149" spans="1:35" x14ac:dyDescent="0.25">
      <c r="C149" s="31" t="str">
        <f>"Объем: "&amp;Source!I39&amp;"=10/"&amp;"100"</f>
        <v>Объем: 0,1=10/100</v>
      </c>
    </row>
    <row r="150" spans="1:35" ht="14.4" x14ac:dyDescent="0.3">
      <c r="A150" s="21"/>
      <c r="B150" s="21"/>
      <c r="C150" s="21" t="s">
        <v>487</v>
      </c>
      <c r="D150" s="22"/>
      <c r="E150" s="20"/>
      <c r="F150" s="24">
        <f>Source!AO39</f>
        <v>156.46</v>
      </c>
      <c r="G150" s="23" t="str">
        <f>Source!DG39</f>
        <v>*0,3</v>
      </c>
      <c r="H150" s="20">
        <f>Source!AV39</f>
        <v>1.0669999999999999</v>
      </c>
      <c r="I150" s="24">
        <f>ROUND((ROUND((Source!AF39*Source!AV39*Source!I39),2)),2)</f>
        <v>5.01</v>
      </c>
      <c r="J150" s="20">
        <f>IF(Source!BA39&lt;&gt; 0, Source!BA39, 1)</f>
        <v>46.67</v>
      </c>
      <c r="K150" s="24">
        <f>Source!S39</f>
        <v>233.82</v>
      </c>
      <c r="W150" s="34">
        <f>I150</f>
        <v>5.01</v>
      </c>
    </row>
    <row r="151" spans="1:35" ht="14.4" x14ac:dyDescent="0.3">
      <c r="A151" s="21"/>
      <c r="B151" s="21"/>
      <c r="C151" s="21" t="s">
        <v>488</v>
      </c>
      <c r="D151" s="22"/>
      <c r="E151" s="20"/>
      <c r="F151" s="24">
        <f>Source!AM39</f>
        <v>557.91999999999996</v>
      </c>
      <c r="G151" s="23" t="str">
        <f>Source!DE39</f>
        <v>*0,3</v>
      </c>
      <c r="H151" s="20">
        <f>Source!AV39</f>
        <v>1.0669999999999999</v>
      </c>
      <c r="I151" s="24">
        <f>(ROUND((ROUND((((Source!ET39*0.3))*Source!AV39*Source!I39),2)),2)+ROUND((ROUND(((Source!AE39-((Source!EU39*0.3)))*Source!AV39*Source!I39),2)),2))</f>
        <v>17.86</v>
      </c>
      <c r="J151" s="20">
        <f>IF(Source!BB39&lt;&gt; 0, Source!BB39, 1)</f>
        <v>13.74</v>
      </c>
      <c r="K151" s="24">
        <f>Source!Q39</f>
        <v>245.4</v>
      </c>
    </row>
    <row r="152" spans="1:35" ht="14.4" x14ac:dyDescent="0.3">
      <c r="A152" s="21"/>
      <c r="B152" s="21"/>
      <c r="C152" s="21" t="s">
        <v>489</v>
      </c>
      <c r="D152" s="22"/>
      <c r="E152" s="20"/>
      <c r="F152" s="24">
        <f>Source!AN39</f>
        <v>60.94</v>
      </c>
      <c r="G152" s="23" t="str">
        <f>Source!DF39</f>
        <v>*0,3</v>
      </c>
      <c r="H152" s="20">
        <f>Source!AV39</f>
        <v>1.0669999999999999</v>
      </c>
      <c r="I152" s="25">
        <f>ROUND((ROUND((Source!AE39*Source!AV39*Source!I39),2)),2)</f>
        <v>1.95</v>
      </c>
      <c r="J152" s="20">
        <f>IF(Source!BS39&lt;&gt; 0, Source!BS39, 1)</f>
        <v>46.67</v>
      </c>
      <c r="K152" s="25">
        <f>Source!R39</f>
        <v>91.01</v>
      </c>
      <c r="W152" s="34">
        <f>I152</f>
        <v>1.95</v>
      </c>
    </row>
    <row r="153" spans="1:35" ht="14.4" x14ac:dyDescent="0.3">
      <c r="A153" s="21"/>
      <c r="B153" s="21"/>
      <c r="C153" s="21" t="s">
        <v>490</v>
      </c>
      <c r="D153" s="22" t="s">
        <v>491</v>
      </c>
      <c r="E153" s="20">
        <f>Source!DN39</f>
        <v>112</v>
      </c>
      <c r="F153" s="24"/>
      <c r="G153" s="23"/>
      <c r="H153" s="20"/>
      <c r="I153" s="24">
        <f>SUM(Q148:Q152)</f>
        <v>5.61</v>
      </c>
      <c r="J153" s="20">
        <f>Source!BZ39</f>
        <v>92</v>
      </c>
      <c r="K153" s="24">
        <f>SUM(R148:R152)</f>
        <v>215.11</v>
      </c>
    </row>
    <row r="154" spans="1:35" ht="14.4" x14ac:dyDescent="0.3">
      <c r="A154" s="21"/>
      <c r="B154" s="21"/>
      <c r="C154" s="21" t="s">
        <v>492</v>
      </c>
      <c r="D154" s="22" t="s">
        <v>491</v>
      </c>
      <c r="E154" s="20">
        <f>Source!DO39</f>
        <v>70</v>
      </c>
      <c r="F154" s="24"/>
      <c r="G154" s="23"/>
      <c r="H154" s="20"/>
      <c r="I154" s="24">
        <f>SUM(S148:S153)</f>
        <v>3.51</v>
      </c>
      <c r="J154" s="20">
        <f>Source!CA39</f>
        <v>43</v>
      </c>
      <c r="K154" s="24">
        <f>SUM(T148:T153)</f>
        <v>100.54</v>
      </c>
    </row>
    <row r="155" spans="1:35" ht="14.4" x14ac:dyDescent="0.3">
      <c r="A155" s="21"/>
      <c r="B155" s="21"/>
      <c r="C155" s="21" t="s">
        <v>493</v>
      </c>
      <c r="D155" s="22" t="s">
        <v>491</v>
      </c>
      <c r="E155" s="20">
        <f>175</f>
        <v>175</v>
      </c>
      <c r="F155" s="24"/>
      <c r="G155" s="23"/>
      <c r="H155" s="20"/>
      <c r="I155" s="24">
        <f>SUM(U148:U154)</f>
        <v>3.41</v>
      </c>
      <c r="J155" s="20">
        <f>160</f>
        <v>160</v>
      </c>
      <c r="K155" s="24">
        <f>SUM(V148:V154)</f>
        <v>145.62</v>
      </c>
    </row>
    <row r="156" spans="1:35" ht="14.4" x14ac:dyDescent="0.3">
      <c r="A156" s="26"/>
      <c r="B156" s="26"/>
      <c r="C156" s="26" t="s">
        <v>494</v>
      </c>
      <c r="D156" s="27" t="s">
        <v>495</v>
      </c>
      <c r="E156" s="28">
        <f>Source!AQ39</f>
        <v>12.7</v>
      </c>
      <c r="F156" s="29"/>
      <c r="G156" s="30" t="str">
        <f>Source!DI39</f>
        <v>*0,3</v>
      </c>
      <c r="H156" s="28">
        <f>Source!AV39</f>
        <v>1.0669999999999999</v>
      </c>
      <c r="I156" s="29">
        <f>Source!U39</f>
        <v>0.40652699999999992</v>
      </c>
      <c r="J156" s="28"/>
      <c r="K156" s="29"/>
      <c r="AB156" s="35">
        <f>I156</f>
        <v>0.40652699999999992</v>
      </c>
    </row>
    <row r="157" spans="1:35" ht="13.8" x14ac:dyDescent="0.25">
      <c r="C157" s="15" t="s">
        <v>496</v>
      </c>
      <c r="H157" s="49">
        <f>I150+I151+I153+I154+I155+0</f>
        <v>35.399999999999991</v>
      </c>
      <c r="I157" s="49"/>
      <c r="J157" s="49">
        <f>K150+K151+K153+K154+K155+0</f>
        <v>940.49</v>
      </c>
      <c r="K157" s="49"/>
      <c r="O157" s="35">
        <f>I150+I151+I153+I154+I155+0</f>
        <v>35.399999999999991</v>
      </c>
      <c r="P157" s="35">
        <f>K150+K151+K153+K154+K155+0</f>
        <v>940.49</v>
      </c>
      <c r="X157" s="34">
        <f>IF(Source!BI39&lt;=1,I150+I151+I153+I154+I155-0, 0)</f>
        <v>0</v>
      </c>
      <c r="Y157" s="34">
        <f>IF(Source!BI39=2,I150+I151+I153+I154+I155-0, 0)</f>
        <v>35.399999999999991</v>
      </c>
      <c r="Z157" s="34">
        <f>IF(Source!BI39=3,I150+I151+I153+I154+I155-0, 0)</f>
        <v>0</v>
      </c>
      <c r="AA157" s="34">
        <f>IF(Source!BI39=4,I150+I151+I153+I154+I155,0)</f>
        <v>0</v>
      </c>
    </row>
    <row r="159" spans="1:35" ht="69" x14ac:dyDescent="0.3">
      <c r="A159" s="21">
        <v>13</v>
      </c>
      <c r="B159" s="21" t="s">
        <v>505</v>
      </c>
      <c r="C159" s="21" t="s">
        <v>82</v>
      </c>
      <c r="D159" s="22" t="str">
        <f>Source!H40</f>
        <v>1  ШТ.</v>
      </c>
      <c r="E159" s="20">
        <f>Source!I40</f>
        <v>4</v>
      </c>
      <c r="F159" s="24"/>
      <c r="G159" s="23"/>
      <c r="H159" s="20"/>
      <c r="I159" s="24"/>
      <c r="J159" s="20"/>
      <c r="K159" s="24"/>
      <c r="Q159" s="34">
        <f>ROUND((Source!DN40/100)*ROUND((ROUND((Source!AF40*Source!AV40*Source!I40),2)),2), 2)</f>
        <v>80.09</v>
      </c>
      <c r="R159" s="34">
        <f>Source!X40</f>
        <v>3070.38</v>
      </c>
      <c r="S159" s="34">
        <f>ROUND((Source!DO40/100)*ROUND((ROUND((Source!AF40*Source!AV40*Source!I40),2)),2), 2)</f>
        <v>50.06</v>
      </c>
      <c r="T159" s="34">
        <f>Source!Y40</f>
        <v>1435.07</v>
      </c>
      <c r="U159" s="34">
        <f>ROUND((175/100)*ROUND((ROUND((Source!AE40*Source!AV40*Source!I40),2)),2), 2)</f>
        <v>0.39</v>
      </c>
      <c r="V159" s="34">
        <f>ROUND((160/100)*ROUND(ROUND((ROUND((Source!AE40*Source!AV40*Source!I40),2)*Source!BS40),2), 2), 2)</f>
        <v>16.43</v>
      </c>
      <c r="AI159" s="34">
        <v>0</v>
      </c>
    </row>
    <row r="160" spans="1:35" ht="14.4" x14ac:dyDescent="0.3">
      <c r="A160" s="21"/>
      <c r="B160" s="21"/>
      <c r="C160" s="21" t="s">
        <v>487</v>
      </c>
      <c r="D160" s="22"/>
      <c r="E160" s="20"/>
      <c r="F160" s="24">
        <f>Source!AO40</f>
        <v>42.69</v>
      </c>
      <c r="G160" s="23" t="str">
        <f>Source!DG40</f>
        <v>*0,4</v>
      </c>
      <c r="H160" s="20">
        <f>Source!AV40</f>
        <v>1.0469999999999999</v>
      </c>
      <c r="I160" s="24">
        <f>ROUND((ROUND((Source!AF40*Source!AV40*Source!I40),2)),2)</f>
        <v>71.510000000000005</v>
      </c>
      <c r="J160" s="20">
        <f>IF(Source!BA40&lt;&gt; 0, Source!BA40, 1)</f>
        <v>46.67</v>
      </c>
      <c r="K160" s="24">
        <f>Source!S40</f>
        <v>3337.37</v>
      </c>
      <c r="W160" s="34">
        <f>I160</f>
        <v>71.510000000000005</v>
      </c>
    </row>
    <row r="161" spans="1:35" ht="14.4" x14ac:dyDescent="0.3">
      <c r="A161" s="21"/>
      <c r="B161" s="21"/>
      <c r="C161" s="21" t="s">
        <v>488</v>
      </c>
      <c r="D161" s="22"/>
      <c r="E161" s="20"/>
      <c r="F161" s="24">
        <f>Source!AM40</f>
        <v>1.36</v>
      </c>
      <c r="G161" s="23" t="str">
        <f>Source!DE40</f>
        <v>*0,4</v>
      </c>
      <c r="H161" s="20">
        <f>Source!AV40</f>
        <v>1.0469999999999999</v>
      </c>
      <c r="I161" s="24">
        <f>(ROUND((ROUND((((Source!ET40*0.4))*Source!AV40*Source!I40),2)),2)+ROUND((ROUND(((Source!AE40-((Source!EU40*0.4)))*Source!AV40*Source!I40),2)),2))</f>
        <v>2.2799999999999998</v>
      </c>
      <c r="J161" s="20">
        <f>IF(Source!BB40&lt;&gt; 0, Source!BB40, 1)</f>
        <v>12.79</v>
      </c>
      <c r="K161" s="24">
        <f>Source!Q40</f>
        <v>29.16</v>
      </c>
    </row>
    <row r="162" spans="1:35" ht="14.4" x14ac:dyDescent="0.3">
      <c r="A162" s="21"/>
      <c r="B162" s="21"/>
      <c r="C162" s="21" t="s">
        <v>489</v>
      </c>
      <c r="D162" s="22"/>
      <c r="E162" s="20"/>
      <c r="F162" s="24">
        <f>Source!AN40</f>
        <v>0.13</v>
      </c>
      <c r="G162" s="23" t="str">
        <f>Source!DF40</f>
        <v>*0,4</v>
      </c>
      <c r="H162" s="20">
        <f>Source!AV40</f>
        <v>1.0469999999999999</v>
      </c>
      <c r="I162" s="25">
        <f>ROUND((ROUND((Source!AE40*Source!AV40*Source!I40),2)),2)</f>
        <v>0.22</v>
      </c>
      <c r="J162" s="20">
        <f>IF(Source!BS40&lt;&gt; 0, Source!BS40, 1)</f>
        <v>46.67</v>
      </c>
      <c r="K162" s="25">
        <f>Source!R40</f>
        <v>10.27</v>
      </c>
      <c r="W162" s="34">
        <f>I162</f>
        <v>0.22</v>
      </c>
    </row>
    <row r="163" spans="1:35" ht="14.4" x14ac:dyDescent="0.3">
      <c r="A163" s="21"/>
      <c r="B163" s="21"/>
      <c r="C163" s="21" t="s">
        <v>490</v>
      </c>
      <c r="D163" s="22" t="s">
        <v>491</v>
      </c>
      <c r="E163" s="20">
        <f>Source!DN40</f>
        <v>112</v>
      </c>
      <c r="F163" s="24"/>
      <c r="G163" s="23"/>
      <c r="H163" s="20"/>
      <c r="I163" s="24">
        <f>SUM(Q159:Q162)</f>
        <v>80.09</v>
      </c>
      <c r="J163" s="20">
        <f>Source!BZ40</f>
        <v>92</v>
      </c>
      <c r="K163" s="24">
        <f>SUM(R159:R162)</f>
        <v>3070.38</v>
      </c>
    </row>
    <row r="164" spans="1:35" ht="14.4" x14ac:dyDescent="0.3">
      <c r="A164" s="21"/>
      <c r="B164" s="21"/>
      <c r="C164" s="21" t="s">
        <v>492</v>
      </c>
      <c r="D164" s="22" t="s">
        <v>491</v>
      </c>
      <c r="E164" s="20">
        <f>Source!DO40</f>
        <v>70</v>
      </c>
      <c r="F164" s="24"/>
      <c r="G164" s="23"/>
      <c r="H164" s="20"/>
      <c r="I164" s="24">
        <f>SUM(S159:S163)</f>
        <v>50.06</v>
      </c>
      <c r="J164" s="20">
        <f>Source!CA40</f>
        <v>43</v>
      </c>
      <c r="K164" s="24">
        <f>SUM(T159:T163)</f>
        <v>1435.07</v>
      </c>
    </row>
    <row r="165" spans="1:35" ht="14.4" x14ac:dyDescent="0.3">
      <c r="A165" s="21"/>
      <c r="B165" s="21"/>
      <c r="C165" s="21" t="s">
        <v>493</v>
      </c>
      <c r="D165" s="22" t="s">
        <v>491</v>
      </c>
      <c r="E165" s="20">
        <f>175</f>
        <v>175</v>
      </c>
      <c r="F165" s="24"/>
      <c r="G165" s="23"/>
      <c r="H165" s="20"/>
      <c r="I165" s="24">
        <f>SUM(U159:U164)</f>
        <v>0.39</v>
      </c>
      <c r="J165" s="20">
        <f>160</f>
        <v>160</v>
      </c>
      <c r="K165" s="24">
        <f>SUM(V159:V164)</f>
        <v>16.43</v>
      </c>
    </row>
    <row r="166" spans="1:35" ht="14.4" x14ac:dyDescent="0.3">
      <c r="A166" s="26"/>
      <c r="B166" s="26"/>
      <c r="C166" s="26" t="s">
        <v>494</v>
      </c>
      <c r="D166" s="27" t="s">
        <v>495</v>
      </c>
      <c r="E166" s="28">
        <f>Source!AQ40</f>
        <v>3.06</v>
      </c>
      <c r="F166" s="29"/>
      <c r="G166" s="30" t="str">
        <f>Source!DI40</f>
        <v>*0,4</v>
      </c>
      <c r="H166" s="28">
        <f>Source!AV40</f>
        <v>1.0469999999999999</v>
      </c>
      <c r="I166" s="29">
        <f>Source!U40</f>
        <v>5.1261120000000009</v>
      </c>
      <c r="J166" s="28"/>
      <c r="K166" s="29"/>
      <c r="AB166" s="35">
        <f>I166</f>
        <v>5.1261120000000009</v>
      </c>
    </row>
    <row r="167" spans="1:35" ht="13.8" x14ac:dyDescent="0.25">
      <c r="C167" s="15" t="s">
        <v>496</v>
      </c>
      <c r="H167" s="49">
        <f>I160+I161+I163+I164+I165+0</f>
        <v>204.32999999999998</v>
      </c>
      <c r="I167" s="49"/>
      <c r="J167" s="49">
        <f>K160+K161+K163+K164+K165+0</f>
        <v>7888.41</v>
      </c>
      <c r="K167" s="49"/>
      <c r="O167" s="35">
        <f>I160+I161+I163+I164+I165+0</f>
        <v>204.32999999999998</v>
      </c>
      <c r="P167" s="35">
        <f>K160+K161+K163+K164+K165+0</f>
        <v>7888.41</v>
      </c>
      <c r="X167" s="34">
        <f>IF(Source!BI40&lt;=1,I160+I161+I163+I164+I165-0, 0)</f>
        <v>0</v>
      </c>
      <c r="Y167" s="34">
        <f>IF(Source!BI40=2,I160+I161+I163+I164+I165-0, 0)</f>
        <v>204.32999999999998</v>
      </c>
      <c r="Z167" s="34">
        <f>IF(Source!BI40=3,I160+I161+I163+I164+I165-0, 0)</f>
        <v>0</v>
      </c>
      <c r="AA167" s="34">
        <f>IF(Source!BI40=4,I160+I161+I163+I164+I165,0)</f>
        <v>0</v>
      </c>
    </row>
    <row r="169" spans="1:35" ht="66.599999999999994" x14ac:dyDescent="0.3">
      <c r="A169" s="21">
        <v>14</v>
      </c>
      <c r="B169" s="21" t="s">
        <v>506</v>
      </c>
      <c r="C169" s="21" t="s">
        <v>91</v>
      </c>
      <c r="D169" s="22" t="str">
        <f>Source!H42</f>
        <v>100 м</v>
      </c>
      <c r="E169" s="20">
        <f>Source!I42</f>
        <v>0.25</v>
      </c>
      <c r="F169" s="24"/>
      <c r="G169" s="23"/>
      <c r="H169" s="20"/>
      <c r="I169" s="24"/>
      <c r="J169" s="20"/>
      <c r="K169" s="24"/>
      <c r="Q169" s="34">
        <f>ROUND((Source!DN42/100)*ROUND((ROUND((Source!AF42*Source!AV42*Source!I42),2)),2), 2)</f>
        <v>18.22</v>
      </c>
      <c r="R169" s="34">
        <f>Source!X42</f>
        <v>698.57</v>
      </c>
      <c r="S169" s="34">
        <f>ROUND((Source!DO42/100)*ROUND((ROUND((Source!AF42*Source!AV42*Source!I42),2)),2), 2)</f>
        <v>11.39</v>
      </c>
      <c r="T169" s="34">
        <f>Source!Y42</f>
        <v>326.51</v>
      </c>
      <c r="U169" s="34">
        <f>ROUND((175/100)*ROUND((ROUND((Source!AE42*Source!AV42*Source!I42),2)),2), 2)</f>
        <v>0.3</v>
      </c>
      <c r="V169" s="34">
        <f>ROUND((160/100)*ROUND(ROUND((ROUND((Source!AE42*Source!AV42*Source!I42),2)*Source!BS42),2), 2), 2)</f>
        <v>12.69</v>
      </c>
      <c r="AI169" s="34">
        <v>0</v>
      </c>
    </row>
    <row r="170" spans="1:35" x14ac:dyDescent="0.25">
      <c r="C170" s="31" t="str">
        <f>"Объем: "&amp;Source!I42&amp;"=(25)/"&amp;"100"</f>
        <v>Объем: 0,25=(25)/100</v>
      </c>
    </row>
    <row r="171" spans="1:35" ht="14.4" x14ac:dyDescent="0.3">
      <c r="A171" s="21"/>
      <c r="B171" s="21"/>
      <c r="C171" s="21" t="s">
        <v>487</v>
      </c>
      <c r="D171" s="22"/>
      <c r="E171" s="20"/>
      <c r="F171" s="24">
        <f>Source!AO42</f>
        <v>203.28</v>
      </c>
      <c r="G171" s="23" t="str">
        <f>Source!DG42</f>
        <v>*0,3</v>
      </c>
      <c r="H171" s="20">
        <f>Source!AV42</f>
        <v>1.0669999999999999</v>
      </c>
      <c r="I171" s="24">
        <f>ROUND((ROUND((Source!AF42*Source!AV42*Source!I42),2)),2)</f>
        <v>16.27</v>
      </c>
      <c r="J171" s="20">
        <f>IF(Source!BA42&lt;&gt; 0, Source!BA42, 1)</f>
        <v>46.67</v>
      </c>
      <c r="K171" s="24">
        <f>Source!S42</f>
        <v>759.32</v>
      </c>
      <c r="W171" s="34">
        <f>I171</f>
        <v>16.27</v>
      </c>
    </row>
    <row r="172" spans="1:35" ht="14.4" x14ac:dyDescent="0.3">
      <c r="A172" s="21"/>
      <c r="B172" s="21"/>
      <c r="C172" s="21" t="s">
        <v>488</v>
      </c>
      <c r="D172" s="22"/>
      <c r="E172" s="20"/>
      <c r="F172" s="24">
        <f>Source!AM42</f>
        <v>34.76</v>
      </c>
      <c r="G172" s="23" t="str">
        <f>Source!DE42</f>
        <v>*0,3</v>
      </c>
      <c r="H172" s="20">
        <f>Source!AV42</f>
        <v>1.0669999999999999</v>
      </c>
      <c r="I172" s="24">
        <f>(ROUND((ROUND((((Source!ET42*0.3))*Source!AV42*Source!I42),2)),2)+ROUND((ROUND(((Source!AE42-((Source!EU42*0.3)))*Source!AV42*Source!I42),2)),2))</f>
        <v>2.78</v>
      </c>
      <c r="J172" s="20">
        <f>IF(Source!BB42&lt;&gt; 0, Source!BB42, 1)</f>
        <v>13.1</v>
      </c>
      <c r="K172" s="24">
        <f>Source!Q42</f>
        <v>36.42</v>
      </c>
    </row>
    <row r="173" spans="1:35" ht="14.4" x14ac:dyDescent="0.3">
      <c r="A173" s="21"/>
      <c r="B173" s="21"/>
      <c r="C173" s="21" t="s">
        <v>489</v>
      </c>
      <c r="D173" s="22"/>
      <c r="E173" s="20"/>
      <c r="F173" s="24">
        <f>Source!AN42</f>
        <v>2.15</v>
      </c>
      <c r="G173" s="23" t="str">
        <f>Source!DF42</f>
        <v>*0,3</v>
      </c>
      <c r="H173" s="20">
        <f>Source!AV42</f>
        <v>1.0669999999999999</v>
      </c>
      <c r="I173" s="25">
        <f>ROUND((ROUND((Source!AE42*Source!AV42*Source!I42),2)),2)</f>
        <v>0.17</v>
      </c>
      <c r="J173" s="20">
        <f>IF(Source!BS42&lt;&gt; 0, Source!BS42, 1)</f>
        <v>46.67</v>
      </c>
      <c r="K173" s="25">
        <f>Source!R42</f>
        <v>7.93</v>
      </c>
      <c r="W173" s="34">
        <f>I173</f>
        <v>0.17</v>
      </c>
    </row>
    <row r="174" spans="1:35" ht="14.4" x14ac:dyDescent="0.3">
      <c r="A174" s="21"/>
      <c r="B174" s="21"/>
      <c r="C174" s="21" t="s">
        <v>490</v>
      </c>
      <c r="D174" s="22" t="s">
        <v>491</v>
      </c>
      <c r="E174" s="20">
        <f>Source!DN42</f>
        <v>112</v>
      </c>
      <c r="F174" s="24"/>
      <c r="G174" s="23"/>
      <c r="H174" s="20"/>
      <c r="I174" s="24">
        <f>SUM(Q169:Q173)</f>
        <v>18.22</v>
      </c>
      <c r="J174" s="20">
        <f>Source!BZ42</f>
        <v>92</v>
      </c>
      <c r="K174" s="24">
        <f>SUM(R169:R173)</f>
        <v>698.57</v>
      </c>
    </row>
    <row r="175" spans="1:35" ht="14.4" x14ac:dyDescent="0.3">
      <c r="A175" s="21"/>
      <c r="B175" s="21"/>
      <c r="C175" s="21" t="s">
        <v>492</v>
      </c>
      <c r="D175" s="22" t="s">
        <v>491</v>
      </c>
      <c r="E175" s="20">
        <f>Source!DO42</f>
        <v>70</v>
      </c>
      <c r="F175" s="24"/>
      <c r="G175" s="23"/>
      <c r="H175" s="20"/>
      <c r="I175" s="24">
        <f>SUM(S169:S174)</f>
        <v>11.39</v>
      </c>
      <c r="J175" s="20">
        <f>Source!CA42</f>
        <v>43</v>
      </c>
      <c r="K175" s="24">
        <f>SUM(T169:T174)</f>
        <v>326.51</v>
      </c>
    </row>
    <row r="176" spans="1:35" ht="14.4" x14ac:dyDescent="0.3">
      <c r="A176" s="21"/>
      <c r="B176" s="21"/>
      <c r="C176" s="21" t="s">
        <v>493</v>
      </c>
      <c r="D176" s="22" t="s">
        <v>491</v>
      </c>
      <c r="E176" s="20">
        <f>175</f>
        <v>175</v>
      </c>
      <c r="F176" s="24"/>
      <c r="G176" s="23"/>
      <c r="H176" s="20"/>
      <c r="I176" s="24">
        <f>SUM(U169:U175)</f>
        <v>0.3</v>
      </c>
      <c r="J176" s="20">
        <f>160</f>
        <v>160</v>
      </c>
      <c r="K176" s="24">
        <f>SUM(V169:V175)</f>
        <v>12.69</v>
      </c>
    </row>
    <row r="177" spans="1:35" ht="14.4" x14ac:dyDescent="0.3">
      <c r="A177" s="26"/>
      <c r="B177" s="26"/>
      <c r="C177" s="26" t="s">
        <v>494</v>
      </c>
      <c r="D177" s="27" t="s">
        <v>495</v>
      </c>
      <c r="E177" s="28">
        <f>Source!AQ42</f>
        <v>16.5</v>
      </c>
      <c r="F177" s="29"/>
      <c r="G177" s="30" t="str">
        <f>Source!DI42</f>
        <v>*0,3</v>
      </c>
      <c r="H177" s="28">
        <f>Source!AV42</f>
        <v>1.0669999999999999</v>
      </c>
      <c r="I177" s="29">
        <f>Source!U42</f>
        <v>1.3204125</v>
      </c>
      <c r="J177" s="28"/>
      <c r="K177" s="29"/>
      <c r="AB177" s="35">
        <f>I177</f>
        <v>1.3204125</v>
      </c>
    </row>
    <row r="178" spans="1:35" ht="13.8" x14ac:dyDescent="0.25">
      <c r="C178" s="15" t="s">
        <v>496</v>
      </c>
      <c r="H178" s="49">
        <f>I171+I172+I174+I175+I176+0</f>
        <v>48.959999999999994</v>
      </c>
      <c r="I178" s="49"/>
      <c r="J178" s="49">
        <f>K171+K172+K174+K175+K176+0</f>
        <v>1833.51</v>
      </c>
      <c r="K178" s="49"/>
      <c r="O178" s="35">
        <f>I171+I172+I174+I175+I176+0</f>
        <v>48.959999999999994</v>
      </c>
      <c r="P178" s="35">
        <f>K171+K172+K174+K175+K176+0</f>
        <v>1833.51</v>
      </c>
      <c r="X178" s="34">
        <f>IF(Source!BI42&lt;=1,I171+I172+I174+I175+I176-0, 0)</f>
        <v>0</v>
      </c>
      <c r="Y178" s="34">
        <f>IF(Source!BI42=2,I171+I172+I174+I175+I176-0, 0)</f>
        <v>48.959999999999994</v>
      </c>
      <c r="Z178" s="34">
        <f>IF(Source!BI42=3,I171+I172+I174+I175+I176-0, 0)</f>
        <v>0</v>
      </c>
      <c r="AA178" s="34">
        <f>IF(Source!BI42=4,I171+I172+I174+I175+I176,0)</f>
        <v>0</v>
      </c>
    </row>
    <row r="180" spans="1:35" ht="66.599999999999994" x14ac:dyDescent="0.3">
      <c r="A180" s="21">
        <v>15</v>
      </c>
      <c r="B180" s="21" t="s">
        <v>507</v>
      </c>
      <c r="C180" s="21" t="s">
        <v>108</v>
      </c>
      <c r="D180" s="22" t="str">
        <f>Source!H45</f>
        <v>1 Т</v>
      </c>
      <c r="E180" s="20">
        <f>Source!I45</f>
        <v>0.05</v>
      </c>
      <c r="F180" s="24"/>
      <c r="G180" s="23"/>
      <c r="H180" s="20"/>
      <c r="I180" s="24"/>
      <c r="J180" s="20"/>
      <c r="K180" s="24"/>
      <c r="Q180" s="34">
        <f>ROUND((Source!DN45/100)*ROUND((ROUND((Source!AF45*Source!AV45*Source!I45),2)),2), 2)</f>
        <v>35.950000000000003</v>
      </c>
      <c r="R180" s="34">
        <f>Source!X45</f>
        <v>1388.45</v>
      </c>
      <c r="S180" s="34">
        <f>ROUND((Source!DO45/100)*ROUND((ROUND((Source!AF45*Source!AV45*Source!I45),2)),2), 2)</f>
        <v>43.39</v>
      </c>
      <c r="T180" s="34">
        <f>Source!Y45</f>
        <v>983.48</v>
      </c>
      <c r="U180" s="34">
        <f>ROUND((175/100)*ROUND((ROUND((Source!AE45*Source!AV45*Source!I45),2)),2), 2)</f>
        <v>0</v>
      </c>
      <c r="V180" s="34">
        <f>ROUND((160/100)*ROUND(ROUND((ROUND((Source!AE45*Source!AV45*Source!I45),2)*Source!BS45),2), 2), 2)</f>
        <v>0</v>
      </c>
      <c r="AI180" s="34">
        <v>0</v>
      </c>
    </row>
    <row r="181" spans="1:35" x14ac:dyDescent="0.25">
      <c r="C181" s="31" t="str">
        <f>"Объем: "&amp;Source!I45&amp;"=50/"&amp;"1000"</f>
        <v>Объем: 0,05=50/1000</v>
      </c>
    </row>
    <row r="182" spans="1:35" ht="14.4" x14ac:dyDescent="0.3">
      <c r="A182" s="21"/>
      <c r="B182" s="21"/>
      <c r="C182" s="21" t="s">
        <v>487</v>
      </c>
      <c r="D182" s="22"/>
      <c r="E182" s="20"/>
      <c r="F182" s="24">
        <f>Source!AO45</f>
        <v>1267.2</v>
      </c>
      <c r="G182" s="23" t="str">
        <f>Source!DG45</f>
        <v>*0,6</v>
      </c>
      <c r="H182" s="20">
        <f>Source!AV45</f>
        <v>1.087</v>
      </c>
      <c r="I182" s="24">
        <f>ROUND((ROUND((Source!AF45*Source!AV45*Source!I45),2)),2)</f>
        <v>41.32</v>
      </c>
      <c r="J182" s="20">
        <f>IF(Source!BA45&lt;&gt; 0, Source!BA45, 1)</f>
        <v>46.67</v>
      </c>
      <c r="K182" s="24">
        <f>Source!S45</f>
        <v>1928.4</v>
      </c>
      <c r="W182" s="34">
        <f>I182</f>
        <v>41.32</v>
      </c>
    </row>
    <row r="183" spans="1:35" ht="14.4" x14ac:dyDescent="0.3">
      <c r="A183" s="21"/>
      <c r="B183" s="21"/>
      <c r="C183" s="21" t="s">
        <v>488</v>
      </c>
      <c r="D183" s="22"/>
      <c r="E183" s="20"/>
      <c r="F183" s="24">
        <f>Source!AM45</f>
        <v>43.58</v>
      </c>
      <c r="G183" s="23" t="str">
        <f>Source!DE45</f>
        <v>*0,6</v>
      </c>
      <c r="H183" s="20">
        <f>Source!AV45</f>
        <v>1.087</v>
      </c>
      <c r="I183" s="24">
        <f>(ROUND((ROUND((((Source!ET45*0.6))*Source!AV45*Source!I45),2)),2)+ROUND((ROUND(((Source!AE45-((Source!EU45*0.6)))*Source!AV45*Source!I45),2)),2))</f>
        <v>1.42</v>
      </c>
      <c r="J183" s="20">
        <f>IF(Source!BB45&lt;&gt; 0, Source!BB45, 1)</f>
        <v>9.3699999999999992</v>
      </c>
      <c r="K183" s="24">
        <f>Source!Q45</f>
        <v>13.31</v>
      </c>
    </row>
    <row r="184" spans="1:35" ht="14.4" x14ac:dyDescent="0.3">
      <c r="A184" s="21"/>
      <c r="B184" s="21"/>
      <c r="C184" s="21" t="s">
        <v>508</v>
      </c>
      <c r="D184" s="22"/>
      <c r="E184" s="20"/>
      <c r="F184" s="24">
        <f>Source!AL45</f>
        <v>50.71</v>
      </c>
      <c r="G184" s="23" t="str">
        <f>Source!DD45</f>
        <v>*0,6</v>
      </c>
      <c r="H184" s="20">
        <f>Source!AW45</f>
        <v>1</v>
      </c>
      <c r="I184" s="24">
        <f>ROUND((ROUND((Source!AC45*Source!AW45*Source!I45),2)),2)</f>
        <v>1.52</v>
      </c>
      <c r="J184" s="20">
        <f>IF(Source!BC45&lt;&gt; 0, Source!BC45, 1)</f>
        <v>13.17</v>
      </c>
      <c r="K184" s="24">
        <f>Source!P45</f>
        <v>20.02</v>
      </c>
    </row>
    <row r="185" spans="1:35" ht="14.4" x14ac:dyDescent="0.3">
      <c r="A185" s="21"/>
      <c r="B185" s="21"/>
      <c r="C185" s="21" t="s">
        <v>490</v>
      </c>
      <c r="D185" s="22" t="s">
        <v>491</v>
      </c>
      <c r="E185" s="20">
        <f>Source!DN45</f>
        <v>87</v>
      </c>
      <c r="F185" s="24"/>
      <c r="G185" s="23"/>
      <c r="H185" s="20"/>
      <c r="I185" s="24">
        <f>SUM(Q180:Q184)</f>
        <v>35.950000000000003</v>
      </c>
      <c r="J185" s="20">
        <f>Source!BZ45</f>
        <v>72</v>
      </c>
      <c r="K185" s="24">
        <f>SUM(R180:R184)</f>
        <v>1388.45</v>
      </c>
    </row>
    <row r="186" spans="1:35" ht="14.4" x14ac:dyDescent="0.3">
      <c r="A186" s="21"/>
      <c r="B186" s="21"/>
      <c r="C186" s="21" t="s">
        <v>492</v>
      </c>
      <c r="D186" s="22" t="s">
        <v>491</v>
      </c>
      <c r="E186" s="20">
        <f>Source!DO45</f>
        <v>105</v>
      </c>
      <c r="F186" s="24"/>
      <c r="G186" s="23"/>
      <c r="H186" s="20"/>
      <c r="I186" s="24">
        <f>SUM(S180:S185)</f>
        <v>43.39</v>
      </c>
      <c r="J186" s="20">
        <f>Source!CA45</f>
        <v>51</v>
      </c>
      <c r="K186" s="24">
        <f>SUM(T180:T185)</f>
        <v>983.48</v>
      </c>
    </row>
    <row r="187" spans="1:35" ht="14.4" x14ac:dyDescent="0.3">
      <c r="A187" s="26"/>
      <c r="B187" s="26"/>
      <c r="C187" s="26" t="s">
        <v>494</v>
      </c>
      <c r="D187" s="27" t="s">
        <v>495</v>
      </c>
      <c r="E187" s="28">
        <f>Source!AQ45</f>
        <v>96</v>
      </c>
      <c r="F187" s="29"/>
      <c r="G187" s="30" t="str">
        <f>Source!DI45</f>
        <v>*0,6</v>
      </c>
      <c r="H187" s="28">
        <f>Source!AV45</f>
        <v>1.087</v>
      </c>
      <c r="I187" s="29">
        <f>Source!U45</f>
        <v>3.1305599999999996</v>
      </c>
      <c r="J187" s="28"/>
      <c r="K187" s="29"/>
      <c r="AB187" s="35">
        <f>I187</f>
        <v>3.1305599999999996</v>
      </c>
    </row>
    <row r="188" spans="1:35" ht="13.8" x14ac:dyDescent="0.25">
      <c r="C188" s="15" t="s">
        <v>496</v>
      </c>
      <c r="H188" s="49">
        <f>I182+I183+I184+I185+I186+0</f>
        <v>123.60000000000001</v>
      </c>
      <c r="I188" s="49"/>
      <c r="J188" s="49">
        <f>K182+K183+K184+K185+K186+0</f>
        <v>4333.66</v>
      </c>
      <c r="K188" s="49"/>
      <c r="O188" s="35">
        <f>I182+I183+I184+I185+I186+0</f>
        <v>123.60000000000001</v>
      </c>
      <c r="P188" s="35">
        <f>K182+K183+K184+K185+K186+0</f>
        <v>4333.66</v>
      </c>
      <c r="X188" s="34">
        <f>IF(Source!BI45&lt;=1,I182+I183+I184+I185+I186-0, 0)</f>
        <v>123.60000000000001</v>
      </c>
      <c r="Y188" s="34">
        <f>IF(Source!BI45=2,I182+I183+I184+I185+I186-0, 0)</f>
        <v>0</v>
      </c>
      <c r="Z188" s="34">
        <f>IF(Source!BI45=3,I182+I183+I184+I185+I186-0, 0)</f>
        <v>0</v>
      </c>
      <c r="AA188" s="34">
        <f>IF(Source!BI45=4,I182+I183+I184+I185+I186,0)</f>
        <v>0</v>
      </c>
    </row>
    <row r="190" spans="1:35" ht="66.599999999999994" x14ac:dyDescent="0.3">
      <c r="A190" s="21">
        <v>16</v>
      </c>
      <c r="B190" s="21" t="s">
        <v>509</v>
      </c>
      <c r="C190" s="21" t="s">
        <v>115</v>
      </c>
      <c r="D190" s="22" t="str">
        <f>Source!H46</f>
        <v>1 м2</v>
      </c>
      <c r="E190" s="20">
        <f>Source!I46</f>
        <v>3.57</v>
      </c>
      <c r="F190" s="24"/>
      <c r="G190" s="23"/>
      <c r="H190" s="20"/>
      <c r="I190" s="24"/>
      <c r="J190" s="20"/>
      <c r="K190" s="24"/>
      <c r="Q190" s="34">
        <f>ROUND((Source!DN46/100)*ROUND((ROUND((Source!AF46*Source!AV46*Source!I46),2)),2), 2)</f>
        <v>32.65</v>
      </c>
      <c r="R190" s="34">
        <f>Source!X46</f>
        <v>1251.5999999999999</v>
      </c>
      <c r="S190" s="34">
        <f>ROUND((Source!DO46/100)*ROUND((ROUND((Source!AF46*Source!AV46*Source!I46),2)),2), 2)</f>
        <v>20.41</v>
      </c>
      <c r="T190" s="34">
        <f>Source!Y46</f>
        <v>584.98</v>
      </c>
      <c r="U190" s="34">
        <f>ROUND((175/100)*ROUND((ROUND((Source!AE46*Source!AV46*Source!I46),2)),2), 2)</f>
        <v>0.75</v>
      </c>
      <c r="V190" s="34">
        <f>ROUND((160/100)*ROUND(ROUND((ROUND((Source!AE46*Source!AV46*Source!I46),2)*Source!BS46),2), 2), 2)</f>
        <v>32.11</v>
      </c>
      <c r="AI190" s="34">
        <v>0</v>
      </c>
    </row>
    <row r="191" spans="1:35" x14ac:dyDescent="0.25">
      <c r="C191" s="31" t="str">
        <f>"Объем: "&amp;Source!I46&amp;"=2,1*"&amp;"1,7"</f>
        <v>Объем: 3,57=2,1*1,7</v>
      </c>
    </row>
    <row r="192" spans="1:35" ht="14.4" x14ac:dyDescent="0.3">
      <c r="A192" s="21"/>
      <c r="B192" s="21"/>
      <c r="C192" s="21" t="s">
        <v>487</v>
      </c>
      <c r="D192" s="22"/>
      <c r="E192" s="20"/>
      <c r="F192" s="24">
        <f>Source!AO46</f>
        <v>26</v>
      </c>
      <c r="G192" s="23" t="str">
        <f>Source!DG46</f>
        <v>*0,3</v>
      </c>
      <c r="H192" s="20">
        <f>Source!AV46</f>
        <v>1.0469999999999999</v>
      </c>
      <c r="I192" s="24">
        <f>ROUND((ROUND((Source!AF46*Source!AV46*Source!I46),2)),2)</f>
        <v>29.15</v>
      </c>
      <c r="J192" s="20">
        <f>IF(Source!BA46&lt;&gt; 0, Source!BA46, 1)</f>
        <v>46.67</v>
      </c>
      <c r="K192" s="24">
        <f>Source!S46</f>
        <v>1360.43</v>
      </c>
      <c r="W192" s="34">
        <f>I192</f>
        <v>29.15</v>
      </c>
    </row>
    <row r="193" spans="1:35" ht="14.4" x14ac:dyDescent="0.3">
      <c r="A193" s="21"/>
      <c r="B193" s="21"/>
      <c r="C193" s="21" t="s">
        <v>488</v>
      </c>
      <c r="D193" s="22"/>
      <c r="E193" s="20"/>
      <c r="F193" s="24">
        <f>Source!AM46</f>
        <v>4.84</v>
      </c>
      <c r="G193" s="23" t="str">
        <f>Source!DE46</f>
        <v>*0,3</v>
      </c>
      <c r="H193" s="20">
        <f>Source!AV46</f>
        <v>1.0469999999999999</v>
      </c>
      <c r="I193" s="24">
        <f>(ROUND((ROUND((((Source!ET46*0.3))*Source!AV46*Source!I46),2)),2)+ROUND((ROUND(((Source!AE46-((Source!EU46*0.3)))*Source!AV46*Source!I46),2)),2))</f>
        <v>5.43</v>
      </c>
      <c r="J193" s="20">
        <f>IF(Source!BB46&lt;&gt; 0, Source!BB46, 1)</f>
        <v>13.46</v>
      </c>
      <c r="K193" s="24">
        <f>Source!Q46</f>
        <v>73.09</v>
      </c>
    </row>
    <row r="194" spans="1:35" ht="14.4" x14ac:dyDescent="0.3">
      <c r="A194" s="21"/>
      <c r="B194" s="21"/>
      <c r="C194" s="21" t="s">
        <v>489</v>
      </c>
      <c r="D194" s="22"/>
      <c r="E194" s="20"/>
      <c r="F194" s="24">
        <f>Source!AN46</f>
        <v>0.38</v>
      </c>
      <c r="G194" s="23" t="str">
        <f>Source!DF46</f>
        <v>*0,3</v>
      </c>
      <c r="H194" s="20">
        <f>Source!AV46</f>
        <v>1.0469999999999999</v>
      </c>
      <c r="I194" s="25">
        <f>ROUND((ROUND((Source!AE46*Source!AV46*Source!I46),2)),2)</f>
        <v>0.43</v>
      </c>
      <c r="J194" s="20">
        <f>IF(Source!BS46&lt;&gt; 0, Source!BS46, 1)</f>
        <v>46.67</v>
      </c>
      <c r="K194" s="25">
        <f>Source!R46</f>
        <v>20.07</v>
      </c>
      <c r="W194" s="34">
        <f>I194</f>
        <v>0.43</v>
      </c>
    </row>
    <row r="195" spans="1:35" ht="14.4" x14ac:dyDescent="0.3">
      <c r="A195" s="21"/>
      <c r="B195" s="21"/>
      <c r="C195" s="21" t="s">
        <v>490</v>
      </c>
      <c r="D195" s="22" t="s">
        <v>491</v>
      </c>
      <c r="E195" s="20">
        <f>Source!DN46</f>
        <v>112</v>
      </c>
      <c r="F195" s="24"/>
      <c r="G195" s="23"/>
      <c r="H195" s="20"/>
      <c r="I195" s="24">
        <f>SUM(Q190:Q194)</f>
        <v>32.65</v>
      </c>
      <c r="J195" s="20">
        <f>Source!BZ46</f>
        <v>92</v>
      </c>
      <c r="K195" s="24">
        <f>SUM(R190:R194)</f>
        <v>1251.5999999999999</v>
      </c>
    </row>
    <row r="196" spans="1:35" ht="14.4" x14ac:dyDescent="0.3">
      <c r="A196" s="21"/>
      <c r="B196" s="21"/>
      <c r="C196" s="21" t="s">
        <v>492</v>
      </c>
      <c r="D196" s="22" t="s">
        <v>491</v>
      </c>
      <c r="E196" s="20">
        <f>Source!DO46</f>
        <v>70</v>
      </c>
      <c r="F196" s="24"/>
      <c r="G196" s="23"/>
      <c r="H196" s="20"/>
      <c r="I196" s="24">
        <f>SUM(S190:S195)</f>
        <v>20.41</v>
      </c>
      <c r="J196" s="20">
        <f>Source!CA46</f>
        <v>43</v>
      </c>
      <c r="K196" s="24">
        <f>SUM(T190:T195)</f>
        <v>584.98</v>
      </c>
    </row>
    <row r="197" spans="1:35" ht="14.4" x14ac:dyDescent="0.3">
      <c r="A197" s="21"/>
      <c r="B197" s="21"/>
      <c r="C197" s="21" t="s">
        <v>493</v>
      </c>
      <c r="D197" s="22" t="s">
        <v>491</v>
      </c>
      <c r="E197" s="20">
        <f>175</f>
        <v>175</v>
      </c>
      <c r="F197" s="24"/>
      <c r="G197" s="23"/>
      <c r="H197" s="20"/>
      <c r="I197" s="24">
        <f>SUM(U190:U196)</f>
        <v>0.75</v>
      </c>
      <c r="J197" s="20">
        <f>160</f>
        <v>160</v>
      </c>
      <c r="K197" s="24">
        <f>SUM(V190:V196)</f>
        <v>32.11</v>
      </c>
    </row>
    <row r="198" spans="1:35" ht="14.4" x14ac:dyDescent="0.3">
      <c r="A198" s="26"/>
      <c r="B198" s="26"/>
      <c r="C198" s="26" t="s">
        <v>494</v>
      </c>
      <c r="D198" s="27" t="s">
        <v>495</v>
      </c>
      <c r="E198" s="28">
        <f>Source!AQ46</f>
        <v>2.06</v>
      </c>
      <c r="F198" s="29"/>
      <c r="G198" s="30" t="str">
        <f>Source!DI46</f>
        <v>*0,3</v>
      </c>
      <c r="H198" s="28">
        <f>Source!AV46</f>
        <v>1.0469999999999999</v>
      </c>
      <c r="I198" s="29">
        <f>Source!U46</f>
        <v>2.3099542199999994</v>
      </c>
      <c r="J198" s="28"/>
      <c r="K198" s="29"/>
      <c r="AB198" s="35">
        <f>I198</f>
        <v>2.3099542199999994</v>
      </c>
    </row>
    <row r="199" spans="1:35" ht="13.8" x14ac:dyDescent="0.25">
      <c r="C199" s="15" t="s">
        <v>496</v>
      </c>
      <c r="H199" s="49">
        <f>I192+I193+I195+I196+I197+0</f>
        <v>88.389999999999986</v>
      </c>
      <c r="I199" s="49"/>
      <c r="J199" s="49">
        <f>K192+K193+K195+K196+K197+0</f>
        <v>3302.21</v>
      </c>
      <c r="K199" s="49"/>
      <c r="O199" s="35">
        <f>I192+I193+I195+I196+I197+0</f>
        <v>88.389999999999986</v>
      </c>
      <c r="P199" s="35">
        <f>K192+K193+K195+K196+K197+0</f>
        <v>3302.21</v>
      </c>
      <c r="X199" s="34">
        <f>IF(Source!BI46&lt;=1,I192+I193+I195+I196+I197-0, 0)</f>
        <v>0</v>
      </c>
      <c r="Y199" s="34">
        <f>IF(Source!BI46=2,I192+I193+I195+I196+I197-0, 0)</f>
        <v>88.389999999999986</v>
      </c>
      <c r="Z199" s="34">
        <f>IF(Source!BI46=3,I192+I193+I195+I196+I197-0, 0)</f>
        <v>0</v>
      </c>
      <c r="AA199" s="34">
        <f>IF(Source!BI46=4,I192+I193+I195+I196+I197,0)</f>
        <v>0</v>
      </c>
    </row>
    <row r="201" spans="1:35" ht="41.4" x14ac:dyDescent="0.3">
      <c r="A201" s="21">
        <v>17</v>
      </c>
      <c r="B201" s="21" t="str">
        <f>Source!F48</f>
        <v>6.54-1-4</v>
      </c>
      <c r="C201" s="21" t="s">
        <v>126</v>
      </c>
      <c r="D201" s="22" t="str">
        <f>Source!H48</f>
        <v>100 м2</v>
      </c>
      <c r="E201" s="20">
        <f>Source!I48</f>
        <v>1.2E-2</v>
      </c>
      <c r="F201" s="24"/>
      <c r="G201" s="23"/>
      <c r="H201" s="20"/>
      <c r="I201" s="24"/>
      <c r="J201" s="20"/>
      <c r="K201" s="24"/>
      <c r="Q201" s="34">
        <f>ROUND((Source!DN48/100)*ROUND((ROUND((Source!AF48*Source!AV48*Source!I48),2)),2), 2)</f>
        <v>4.0599999999999996</v>
      </c>
      <c r="R201" s="34">
        <f>Source!X48</f>
        <v>165.63</v>
      </c>
      <c r="S201" s="34">
        <f>ROUND((Source!DO48/100)*ROUND((ROUND((Source!AF48*Source!AV48*Source!I48),2)),2), 2)</f>
        <v>2.79</v>
      </c>
      <c r="T201" s="34">
        <f>Source!Y48</f>
        <v>97.01</v>
      </c>
      <c r="U201" s="34">
        <f>ROUND((175/100)*ROUND((ROUND((Source!AE48*Source!AV48*Source!I48),2)),2), 2)</f>
        <v>0.09</v>
      </c>
      <c r="V201" s="34">
        <f>ROUND((160/100)*ROUND(ROUND((ROUND((Source!AE48*Source!AV48*Source!I48),2)*Source!BS48),2), 2), 2)</f>
        <v>3.73</v>
      </c>
      <c r="AI201" s="34">
        <v>0</v>
      </c>
    </row>
    <row r="202" spans="1:35" x14ac:dyDescent="0.25">
      <c r="C202" s="31" t="str">
        <f>"Объем: "&amp;Source!I48&amp;"=(1*"&amp;"0,6*"&amp;"2)/"&amp;"100"</f>
        <v>Объем: 0,012=(1*0,6*2)/100</v>
      </c>
    </row>
    <row r="203" spans="1:35" ht="14.4" x14ac:dyDescent="0.3">
      <c r="A203" s="21"/>
      <c r="B203" s="21"/>
      <c r="C203" s="21" t="s">
        <v>487</v>
      </c>
      <c r="D203" s="22"/>
      <c r="E203" s="20"/>
      <c r="F203" s="24">
        <f>Source!AO48</f>
        <v>403.76</v>
      </c>
      <c r="G203" s="23" t="str">
        <f>Source!DG48</f>
        <v/>
      </c>
      <c r="H203" s="20">
        <f>Source!AV48</f>
        <v>1.0469999999999999</v>
      </c>
      <c r="I203" s="24">
        <f>ROUND((ROUND((Source!AF48*Source!AV48*Source!I48),2)),2)</f>
        <v>5.07</v>
      </c>
      <c r="J203" s="20">
        <f>IF(Source!BA48&lt;&gt; 0, Source!BA48, 1)</f>
        <v>46.67</v>
      </c>
      <c r="K203" s="24">
        <f>Source!S48</f>
        <v>236.62</v>
      </c>
      <c r="W203" s="34">
        <f>I203</f>
        <v>5.07</v>
      </c>
    </row>
    <row r="204" spans="1:35" ht="14.4" x14ac:dyDescent="0.3">
      <c r="A204" s="21"/>
      <c r="B204" s="21"/>
      <c r="C204" s="21" t="s">
        <v>488</v>
      </c>
      <c r="D204" s="22"/>
      <c r="E204" s="20"/>
      <c r="F204" s="24">
        <f>Source!AM48</f>
        <v>7.28</v>
      </c>
      <c r="G204" s="23" t="str">
        <f>Source!DE48</f>
        <v/>
      </c>
      <c r="H204" s="20">
        <f>Source!AV48</f>
        <v>1.0469999999999999</v>
      </c>
      <c r="I204" s="24">
        <f>(ROUND((ROUND(((Source!ET48)*Source!AV48*Source!I48),2)),2)+ROUND((ROUND(((Source!AE48-(Source!EU48))*Source!AV48*Source!I48),2)),2))</f>
        <v>0.09</v>
      </c>
      <c r="J204" s="20">
        <f>IF(Source!BB48&lt;&gt; 0, Source!BB48, 1)</f>
        <v>29.2</v>
      </c>
      <c r="K204" s="24">
        <f>Source!Q48</f>
        <v>2.63</v>
      </c>
    </row>
    <row r="205" spans="1:35" ht="14.4" x14ac:dyDescent="0.3">
      <c r="A205" s="21"/>
      <c r="B205" s="21"/>
      <c r="C205" s="21" t="s">
        <v>489</v>
      </c>
      <c r="D205" s="22"/>
      <c r="E205" s="20"/>
      <c r="F205" s="24">
        <f>Source!AN48</f>
        <v>3.81</v>
      </c>
      <c r="G205" s="23" t="str">
        <f>Source!DF48</f>
        <v/>
      </c>
      <c r="H205" s="20">
        <f>Source!AV48</f>
        <v>1.0469999999999999</v>
      </c>
      <c r="I205" s="25">
        <f>ROUND((ROUND((Source!AE48*Source!AV48*Source!I48),2)),2)</f>
        <v>0.05</v>
      </c>
      <c r="J205" s="20">
        <f>IF(Source!BS48&lt;&gt; 0, Source!BS48, 1)</f>
        <v>46.67</v>
      </c>
      <c r="K205" s="25">
        <f>Source!R48</f>
        <v>2.33</v>
      </c>
      <c r="W205" s="34">
        <f>I205</f>
        <v>0.05</v>
      </c>
    </row>
    <row r="206" spans="1:35" ht="14.4" x14ac:dyDescent="0.3">
      <c r="A206" s="21"/>
      <c r="B206" s="21"/>
      <c r="C206" s="21" t="s">
        <v>490</v>
      </c>
      <c r="D206" s="22" t="s">
        <v>491</v>
      </c>
      <c r="E206" s="20">
        <f>Source!DN48</f>
        <v>80</v>
      </c>
      <c r="F206" s="24"/>
      <c r="G206" s="23"/>
      <c r="H206" s="20"/>
      <c r="I206" s="24">
        <f>SUM(Q201:Q205)</f>
        <v>4.0599999999999996</v>
      </c>
      <c r="J206" s="20">
        <f>Source!BZ48</f>
        <v>70</v>
      </c>
      <c r="K206" s="24">
        <f>SUM(R201:R205)</f>
        <v>165.63</v>
      </c>
    </row>
    <row r="207" spans="1:35" ht="14.4" x14ac:dyDescent="0.3">
      <c r="A207" s="21"/>
      <c r="B207" s="21"/>
      <c r="C207" s="21" t="s">
        <v>492</v>
      </c>
      <c r="D207" s="22" t="s">
        <v>491</v>
      </c>
      <c r="E207" s="20">
        <f>Source!DO48</f>
        <v>55</v>
      </c>
      <c r="F207" s="24"/>
      <c r="G207" s="23"/>
      <c r="H207" s="20"/>
      <c r="I207" s="24">
        <f>SUM(S201:S206)</f>
        <v>2.79</v>
      </c>
      <c r="J207" s="20">
        <f>Source!CA48</f>
        <v>41</v>
      </c>
      <c r="K207" s="24">
        <f>SUM(T201:T206)</f>
        <v>97.01</v>
      </c>
    </row>
    <row r="208" spans="1:35" ht="14.4" x14ac:dyDescent="0.3">
      <c r="A208" s="21"/>
      <c r="B208" s="21"/>
      <c r="C208" s="21" t="s">
        <v>493</v>
      </c>
      <c r="D208" s="22" t="s">
        <v>491</v>
      </c>
      <c r="E208" s="20">
        <f>175</f>
        <v>175</v>
      </c>
      <c r="F208" s="24"/>
      <c r="G208" s="23"/>
      <c r="H208" s="20"/>
      <c r="I208" s="24">
        <f>SUM(U201:U207)</f>
        <v>0.09</v>
      </c>
      <c r="J208" s="20">
        <f>160</f>
        <v>160</v>
      </c>
      <c r="K208" s="24">
        <f>SUM(V201:V207)</f>
        <v>3.73</v>
      </c>
    </row>
    <row r="209" spans="1:35" ht="14.4" x14ac:dyDescent="0.3">
      <c r="A209" s="26"/>
      <c r="B209" s="26"/>
      <c r="C209" s="26" t="s">
        <v>494</v>
      </c>
      <c r="D209" s="27" t="s">
        <v>495</v>
      </c>
      <c r="E209" s="28">
        <f>Source!AQ48</f>
        <v>38.380000000000003</v>
      </c>
      <c r="F209" s="29"/>
      <c r="G209" s="30" t="str">
        <f>Source!DI48</f>
        <v/>
      </c>
      <c r="H209" s="28">
        <f>Source!AV48</f>
        <v>1.0469999999999999</v>
      </c>
      <c r="I209" s="29">
        <f>Source!U48</f>
        <v>0.48220632000000002</v>
      </c>
      <c r="J209" s="28"/>
      <c r="K209" s="29"/>
      <c r="AB209" s="35">
        <f>I209</f>
        <v>0.48220632000000002</v>
      </c>
    </row>
    <row r="210" spans="1:35" ht="13.8" x14ac:dyDescent="0.25">
      <c r="C210" s="15" t="s">
        <v>496</v>
      </c>
      <c r="H210" s="49">
        <f>I203+I204+I206+I207+I208+0</f>
        <v>12.099999999999998</v>
      </c>
      <c r="I210" s="49"/>
      <c r="J210" s="49">
        <f>K203+K204+K206+K207+K208+0</f>
        <v>505.62</v>
      </c>
      <c r="K210" s="49"/>
      <c r="O210" s="35">
        <f>I203+I204+I206+I207+I208+0</f>
        <v>12.099999999999998</v>
      </c>
      <c r="P210" s="35">
        <f>K203+K204+K206+K207+K208+0</f>
        <v>505.62</v>
      </c>
      <c r="X210" s="34">
        <f>IF(Source!BI48&lt;=1,I203+I204+I206+I207+I208-0, 0)</f>
        <v>12.099999999999998</v>
      </c>
      <c r="Y210" s="34">
        <f>IF(Source!BI48=2,I203+I204+I206+I207+I208-0, 0)</f>
        <v>0</v>
      </c>
      <c r="Z210" s="34">
        <f>IF(Source!BI48=3,I203+I204+I206+I207+I208-0, 0)</f>
        <v>0</v>
      </c>
      <c r="AA210" s="34">
        <f>IF(Source!BI48=4,I203+I204+I206+I207+I208,0)</f>
        <v>0</v>
      </c>
    </row>
    <row r="212" spans="1:35" ht="27.6" x14ac:dyDescent="0.3">
      <c r="A212" s="21">
        <v>18</v>
      </c>
      <c r="B212" s="21" t="str">
        <f>Source!F49</f>
        <v>6.66-0-10</v>
      </c>
      <c r="C212" s="21" t="s">
        <v>134</v>
      </c>
      <c r="D212" s="22" t="str">
        <f>Source!H49</f>
        <v>1 Т</v>
      </c>
      <c r="E212" s="20">
        <f>Source!I49</f>
        <v>4.22</v>
      </c>
      <c r="F212" s="24"/>
      <c r="G212" s="23"/>
      <c r="H212" s="20"/>
      <c r="I212" s="24"/>
      <c r="J212" s="20"/>
      <c r="K212" s="24"/>
      <c r="Q212" s="34">
        <f>ROUND((Source!DN49/100)*ROUND((ROUND((Source!AF49*Source!AV49*Source!I49),2)),2), 2)</f>
        <v>0</v>
      </c>
      <c r="R212" s="34">
        <f>Source!X49</f>
        <v>0</v>
      </c>
      <c r="S212" s="34">
        <f>ROUND((Source!DO49/100)*ROUND((ROUND((Source!AF49*Source!AV49*Source!I49),2)),2), 2)</f>
        <v>0</v>
      </c>
      <c r="T212" s="34">
        <f>Source!Y49</f>
        <v>0</v>
      </c>
      <c r="U212" s="34">
        <f>ROUND((175/100)*ROUND((ROUND((Source!AE49*Source!AV49*Source!I49),2)),2), 2)</f>
        <v>0</v>
      </c>
      <c r="V212" s="34">
        <f>ROUND((160/100)*ROUND(ROUND((ROUND((Source!AE49*Source!AV49*Source!I49),2)*Source!BS49),2), 2), 2)</f>
        <v>0</v>
      </c>
      <c r="AI212" s="34">
        <v>0</v>
      </c>
    </row>
    <row r="213" spans="1:35" ht="52.8" x14ac:dyDescent="0.25">
      <c r="C213" s="31" t="str">
        <f>"Объем: "&amp;Source!I49&amp;"=((2*"&amp;"1300+"&amp;"6*"&amp;"5,7+"&amp;"90*"&amp;"2+"&amp;"150*"&amp;"2+"&amp;"10*"&amp;"2+"&amp;"9*"&amp;"0,1+"&amp;"150*"&amp;"2+"&amp;"1,011*"&amp;"12+"&amp;"2,527*"&amp;"81,5+"&amp;"3,698*"&amp;"14+"&amp;"2,193*"&amp;"7+"&amp;"0,111*"&amp;"10+"&amp;"9*"&amp;"4+"&amp;"25*"&amp;"0,785+"&amp;"200+"&amp;"50+"&amp;"100+"&amp;"10*"&amp;"4+"&amp;"25*"&amp;"2)/"&amp;"1000)"</f>
        <v>Объем: 4,22=((2*1300+6*5,7+90*2+150*2+10*2+9*0,1+150*2+1,011*12+2,527*81,5+3,698*14+2,193*7+0,111*10+9*4+25*0,785+200+50+100+10*4+25*2)/1000)</v>
      </c>
    </row>
    <row r="214" spans="1:35" ht="14.4" x14ac:dyDescent="0.3">
      <c r="A214" s="26"/>
      <c r="B214" s="26"/>
      <c r="C214" s="26" t="s">
        <v>488</v>
      </c>
      <c r="D214" s="27"/>
      <c r="E214" s="28"/>
      <c r="F214" s="29">
        <f>Source!AM49</f>
        <v>11.17</v>
      </c>
      <c r="G214" s="30" t="str">
        <f>Source!DE49</f>
        <v/>
      </c>
      <c r="H214" s="28">
        <f>Source!AV49</f>
        <v>1</v>
      </c>
      <c r="I214" s="29">
        <f>(ROUND((ROUND(((Source!ET49)*Source!AV49*Source!I49),2)),2)+ROUND((ROUND(((Source!AE49-(Source!EU49))*Source!AV49*Source!I49),2)),2))</f>
        <v>47.14</v>
      </c>
      <c r="J214" s="28">
        <f>IF(Source!BB49&lt;&gt; 0, Source!BB49, 1)</f>
        <v>10.02</v>
      </c>
      <c r="K214" s="29">
        <f>Source!Q49</f>
        <v>472.34</v>
      </c>
    </row>
    <row r="215" spans="1:35" ht="13.8" x14ac:dyDescent="0.25">
      <c r="C215" s="15" t="s">
        <v>496</v>
      </c>
      <c r="H215" s="49">
        <f>I214+0</f>
        <v>47.14</v>
      </c>
      <c r="I215" s="49"/>
      <c r="J215" s="49">
        <f>K214+0</f>
        <v>472.34</v>
      </c>
      <c r="K215" s="49"/>
      <c r="O215" s="35">
        <f>I214+0</f>
        <v>47.14</v>
      </c>
      <c r="P215" s="35">
        <f>K214+0</f>
        <v>472.34</v>
      </c>
      <c r="X215" s="34">
        <f>IF(Source!BI49&lt;=1,I214-0, 0)</f>
        <v>47.14</v>
      </c>
      <c r="Y215" s="34">
        <f>IF(Source!BI49=2,I214-0, 0)</f>
        <v>0</v>
      </c>
      <c r="Z215" s="34">
        <f>IF(Source!BI49=3,I214-0, 0)</f>
        <v>0</v>
      </c>
      <c r="AA215" s="34">
        <f>IF(Source!BI49=4,I214,0)</f>
        <v>0</v>
      </c>
    </row>
    <row r="217" spans="1:35" ht="13.8" x14ac:dyDescent="0.25">
      <c r="A217" s="53" t="str">
        <f>CONCATENATE("Итого по разделу: ",IF(Source!G51&lt;&gt;"Новый раздел", Source!G51, ""))</f>
        <v>Итого по разделу: Демонтажные работы</v>
      </c>
      <c r="B217" s="53"/>
      <c r="C217" s="53"/>
      <c r="D217" s="53"/>
      <c r="E217" s="53"/>
      <c r="F217" s="53"/>
      <c r="G217" s="53"/>
      <c r="H217" s="51">
        <f>SUM(O31:O216)</f>
        <v>3157.0799999999995</v>
      </c>
      <c r="I217" s="52"/>
      <c r="J217" s="51">
        <f>SUM(P31:P216)</f>
        <v>102207.47000000002</v>
      </c>
      <c r="K217" s="52"/>
    </row>
    <row r="218" spans="1:35" hidden="1" x14ac:dyDescent="0.25">
      <c r="A218" s="34" t="s">
        <v>510</v>
      </c>
      <c r="H218" s="34">
        <f>SUM(AC31:AC217)</f>
        <v>0</v>
      </c>
      <c r="J218" s="34">
        <f>SUM(AD31:AD217)</f>
        <v>0</v>
      </c>
    </row>
    <row r="219" spans="1:35" hidden="1" x14ac:dyDescent="0.25">
      <c r="A219" s="34" t="s">
        <v>511</v>
      </c>
      <c r="H219" s="34">
        <f>SUM(AE31:AE218)</f>
        <v>0</v>
      </c>
      <c r="J219" s="34">
        <f>SUM(AF31:AF218)</f>
        <v>0</v>
      </c>
    </row>
    <row r="221" spans="1:35" ht="16.8" x14ac:dyDescent="0.3">
      <c r="A221" s="39" t="str">
        <f>CONCATENATE("Раздел: ",IF(Source!G81&lt;&gt;"Новый раздел", Source!G81, ""))</f>
        <v>Раздел: Строительные работы</v>
      </c>
      <c r="B221" s="39"/>
      <c r="C221" s="39"/>
      <c r="D221" s="39"/>
      <c r="E221" s="39"/>
      <c r="F221" s="39"/>
      <c r="G221" s="39"/>
      <c r="H221" s="39"/>
      <c r="I221" s="39"/>
      <c r="J221" s="39"/>
      <c r="K221" s="39"/>
    </row>
    <row r="223" spans="1:35" ht="13.8" x14ac:dyDescent="0.25">
      <c r="B223" s="54" t="str">
        <f>Source!G85</f>
        <v>Ликвидация строительной части ТП №4072</v>
      </c>
      <c r="C223" s="54"/>
      <c r="D223" s="54"/>
      <c r="E223" s="54"/>
      <c r="F223" s="54"/>
      <c r="G223" s="54"/>
      <c r="H223" s="54"/>
      <c r="I223" s="54"/>
      <c r="J223" s="54"/>
    </row>
    <row r="224" spans="1:35" ht="53.4" x14ac:dyDescent="0.3">
      <c r="A224" s="21">
        <v>19</v>
      </c>
      <c r="B224" s="21" t="s">
        <v>512</v>
      </c>
      <c r="C224" s="21" t="s">
        <v>195</v>
      </c>
      <c r="D224" s="22" t="str">
        <f>Source!H86</f>
        <v>1 м3</v>
      </c>
      <c r="E224" s="20">
        <f>Source!I86</f>
        <v>89.67</v>
      </c>
      <c r="F224" s="24"/>
      <c r="G224" s="23"/>
      <c r="H224" s="20"/>
      <c r="I224" s="24"/>
      <c r="J224" s="20"/>
      <c r="K224" s="24"/>
      <c r="Q224" s="34">
        <f>ROUND((Source!DN86/100)*ROUND((ROUND((Source!AF86*Source!AV86*Source!I86),2)),2), 2)</f>
        <v>2086.94</v>
      </c>
      <c r="R224" s="34">
        <f>Source!X86</f>
        <v>85222.64</v>
      </c>
      <c r="S224" s="34">
        <f>ROUND((Source!DO86/100)*ROUND((ROUND((Source!AF86*Source!AV86*Source!I86),2)),2), 2)</f>
        <v>1434.77</v>
      </c>
      <c r="T224" s="34">
        <f>Source!Y86</f>
        <v>49916.12</v>
      </c>
      <c r="U224" s="34">
        <f>ROUND((175/100)*ROUND((ROUND((Source!AE86*Source!AV86*Source!I86),2)),2), 2)</f>
        <v>3061.52</v>
      </c>
      <c r="V224" s="34">
        <f>ROUND((160/100)*ROUND(ROUND((ROUND((Source!AE86*Source!AV86*Source!I86),2)*Source!BS86),2), 2), 2)</f>
        <v>130634.18</v>
      </c>
      <c r="AI224" s="34">
        <v>0</v>
      </c>
    </row>
    <row r="225" spans="1:35" x14ac:dyDescent="0.25">
      <c r="C225" s="31" t="str">
        <f>"Объем: "&amp;Source!I86&amp;"=6,1*"&amp;"4,2*"&amp;"3,5"</f>
        <v>Объем: 89,67=6,1*4,2*3,5</v>
      </c>
    </row>
    <row r="226" spans="1:35" ht="14.4" x14ac:dyDescent="0.3">
      <c r="A226" s="21"/>
      <c r="B226" s="21"/>
      <c r="C226" s="21" t="s">
        <v>487</v>
      </c>
      <c r="D226" s="22"/>
      <c r="E226" s="20"/>
      <c r="F226" s="24">
        <f>Source!AO86</f>
        <v>25.26</v>
      </c>
      <c r="G226" s="23" t="str">
        <f>Source!DG86</f>
        <v>*1,1</v>
      </c>
      <c r="H226" s="20">
        <f>Source!AV86</f>
        <v>1.0469999999999999</v>
      </c>
      <c r="I226" s="24">
        <f>ROUND((ROUND((Source!AF86*Source!AV86*Source!I86),2)),2)</f>
        <v>2608.67</v>
      </c>
      <c r="J226" s="20">
        <f>IF(Source!BA86&lt;&gt; 0, Source!BA86, 1)</f>
        <v>46.67</v>
      </c>
      <c r="K226" s="24">
        <f>Source!S86</f>
        <v>121746.63</v>
      </c>
      <c r="W226" s="34">
        <f>I226</f>
        <v>2608.67</v>
      </c>
    </row>
    <row r="227" spans="1:35" ht="14.4" x14ac:dyDescent="0.3">
      <c r="A227" s="21"/>
      <c r="B227" s="21"/>
      <c r="C227" s="21" t="s">
        <v>488</v>
      </c>
      <c r="D227" s="22"/>
      <c r="E227" s="20"/>
      <c r="F227" s="24">
        <f>Source!AM86</f>
        <v>104.66</v>
      </c>
      <c r="G227" s="23" t="str">
        <f>Source!DE86</f>
        <v>*1,1</v>
      </c>
      <c r="H227" s="20">
        <f>Source!AV86</f>
        <v>1.0469999999999999</v>
      </c>
      <c r="I227" s="24">
        <f>(ROUND((ROUND((((Source!ET86*1.1))*Source!AV86*Source!I86),2)),2)+ROUND((ROUND(((Source!AE86-((Source!EU86*1.1)))*Source!AV86*Source!I86),2)),2))</f>
        <v>10808.55</v>
      </c>
      <c r="J227" s="20">
        <f>IF(Source!BB86&lt;&gt; 0, Source!BB86, 1)</f>
        <v>15.95</v>
      </c>
      <c r="K227" s="24">
        <f>Source!Q86</f>
        <v>172396.37</v>
      </c>
    </row>
    <row r="228" spans="1:35" ht="14.4" x14ac:dyDescent="0.3">
      <c r="A228" s="21"/>
      <c r="B228" s="21"/>
      <c r="C228" s="21" t="s">
        <v>489</v>
      </c>
      <c r="D228" s="22"/>
      <c r="E228" s="20"/>
      <c r="F228" s="24">
        <f>Source!AN86</f>
        <v>16.940000000000001</v>
      </c>
      <c r="G228" s="23" t="str">
        <f>Source!DF86</f>
        <v>*1,1</v>
      </c>
      <c r="H228" s="20">
        <f>Source!AV86</f>
        <v>1.0469999999999999</v>
      </c>
      <c r="I228" s="25">
        <f>ROUND((ROUND((Source!AE86*Source!AV86*Source!I86),2)),2)</f>
        <v>1749.44</v>
      </c>
      <c r="J228" s="20">
        <f>IF(Source!BS86&lt;&gt; 0, Source!BS86, 1)</f>
        <v>46.67</v>
      </c>
      <c r="K228" s="25">
        <f>Source!R86</f>
        <v>81646.36</v>
      </c>
      <c r="W228" s="34">
        <f>I228</f>
        <v>1749.44</v>
      </c>
    </row>
    <row r="229" spans="1:35" ht="14.4" x14ac:dyDescent="0.3">
      <c r="A229" s="21"/>
      <c r="B229" s="21"/>
      <c r="C229" s="21" t="s">
        <v>490</v>
      </c>
      <c r="D229" s="22" t="s">
        <v>491</v>
      </c>
      <c r="E229" s="20">
        <f>Source!DN86</f>
        <v>80</v>
      </c>
      <c r="F229" s="24"/>
      <c r="G229" s="23"/>
      <c r="H229" s="20"/>
      <c r="I229" s="24">
        <f>SUM(Q224:Q228)</f>
        <v>2086.94</v>
      </c>
      <c r="J229" s="20">
        <f>Source!BZ86</f>
        <v>70</v>
      </c>
      <c r="K229" s="24">
        <f>SUM(R224:R228)</f>
        <v>85222.64</v>
      </c>
    </row>
    <row r="230" spans="1:35" ht="14.4" x14ac:dyDescent="0.3">
      <c r="A230" s="21"/>
      <c r="B230" s="21"/>
      <c r="C230" s="21" t="s">
        <v>492</v>
      </c>
      <c r="D230" s="22" t="s">
        <v>491</v>
      </c>
      <c r="E230" s="20">
        <f>Source!DO86</f>
        <v>55</v>
      </c>
      <c r="F230" s="24"/>
      <c r="G230" s="23"/>
      <c r="H230" s="20"/>
      <c r="I230" s="24">
        <f>SUM(S224:S229)</f>
        <v>1434.77</v>
      </c>
      <c r="J230" s="20">
        <f>Source!CA86</f>
        <v>41</v>
      </c>
      <c r="K230" s="24">
        <f>SUM(T224:T229)</f>
        <v>49916.12</v>
      </c>
    </row>
    <row r="231" spans="1:35" ht="14.4" x14ac:dyDescent="0.3">
      <c r="A231" s="21"/>
      <c r="B231" s="21"/>
      <c r="C231" s="21" t="s">
        <v>493</v>
      </c>
      <c r="D231" s="22" t="s">
        <v>491</v>
      </c>
      <c r="E231" s="20">
        <f>175</f>
        <v>175</v>
      </c>
      <c r="F231" s="24"/>
      <c r="G231" s="23"/>
      <c r="H231" s="20"/>
      <c r="I231" s="24">
        <f>SUM(U224:U230)</f>
        <v>3061.52</v>
      </c>
      <c r="J231" s="20">
        <f>160</f>
        <v>160</v>
      </c>
      <c r="K231" s="24">
        <f>SUM(V224:V230)</f>
        <v>130634.18</v>
      </c>
    </row>
    <row r="232" spans="1:35" ht="14.4" x14ac:dyDescent="0.3">
      <c r="A232" s="26"/>
      <c r="B232" s="26"/>
      <c r="C232" s="26" t="s">
        <v>494</v>
      </c>
      <c r="D232" s="27" t="s">
        <v>495</v>
      </c>
      <c r="E232" s="28">
        <f>Source!AQ86</f>
        <v>2.2799999999999998</v>
      </c>
      <c r="F232" s="29"/>
      <c r="G232" s="30" t="str">
        <f>Source!DI86</f>
        <v>*1,1</v>
      </c>
      <c r="H232" s="28">
        <f>Source!AV86</f>
        <v>1.0469999999999999</v>
      </c>
      <c r="I232" s="29">
        <f>Source!U86</f>
        <v>235.46230091999999</v>
      </c>
      <c r="J232" s="28"/>
      <c r="K232" s="29"/>
      <c r="AB232" s="35">
        <f>I232</f>
        <v>235.46230091999999</v>
      </c>
    </row>
    <row r="233" spans="1:35" ht="13.8" x14ac:dyDescent="0.25">
      <c r="C233" s="15" t="s">
        <v>496</v>
      </c>
      <c r="H233" s="49">
        <f>I226+I227+I229+I230+I231+0</f>
        <v>20000.45</v>
      </c>
      <c r="I233" s="49"/>
      <c r="J233" s="49">
        <f>K226+K227+K229+K230+K231+0</f>
        <v>559915.93999999994</v>
      </c>
      <c r="K233" s="49"/>
      <c r="O233" s="35">
        <f>I226+I227+I229+I230+I231+0</f>
        <v>20000.45</v>
      </c>
      <c r="P233" s="35">
        <f>K226+K227+K229+K230+K231+0</f>
        <v>559915.93999999994</v>
      </c>
      <c r="X233" s="34">
        <f>IF(Source!BI86&lt;=1,I226+I227+I229+I230+I231-0, 0)</f>
        <v>20000.45</v>
      </c>
      <c r="Y233" s="34">
        <f>IF(Source!BI86=2,I226+I227+I229+I230+I231-0, 0)</f>
        <v>0</v>
      </c>
      <c r="Z233" s="34">
        <f>IF(Source!BI86=3,I226+I227+I229+I230+I231-0, 0)</f>
        <v>0</v>
      </c>
      <c r="AA233" s="34">
        <f>IF(Source!BI86=4,I226+I227+I229+I230+I231,0)</f>
        <v>0</v>
      </c>
    </row>
    <row r="235" spans="1:35" ht="53.4" x14ac:dyDescent="0.3">
      <c r="A235" s="21">
        <v>20</v>
      </c>
      <c r="B235" s="21" t="s">
        <v>513</v>
      </c>
      <c r="C235" s="21" t="s">
        <v>204</v>
      </c>
      <c r="D235" s="22" t="str">
        <f>Source!H87</f>
        <v>1 м3</v>
      </c>
      <c r="E235" s="20">
        <f>Source!I87</f>
        <v>18</v>
      </c>
      <c r="F235" s="24"/>
      <c r="G235" s="23"/>
      <c r="H235" s="20"/>
      <c r="I235" s="24"/>
      <c r="J235" s="20"/>
      <c r="K235" s="24"/>
      <c r="Q235" s="34">
        <f>ROUND((Source!DN87/100)*ROUND((ROUND((Source!AF87*Source!AV87*Source!I87),2)),2), 2)</f>
        <v>3311.59</v>
      </c>
      <c r="R235" s="34">
        <f>Source!X87</f>
        <v>135233</v>
      </c>
      <c r="S235" s="34">
        <f>ROUND((Source!DO87/100)*ROUND((ROUND((Source!AF87*Source!AV87*Source!I87),2)),2), 2)</f>
        <v>2276.7199999999998</v>
      </c>
      <c r="T235" s="34">
        <f>Source!Y87</f>
        <v>79207.899999999994</v>
      </c>
      <c r="U235" s="34">
        <f>ROUND((175/100)*ROUND((ROUND((Source!AE87*Source!AV87*Source!I87),2)),2), 2)</f>
        <v>562.67999999999995</v>
      </c>
      <c r="V235" s="34">
        <f>ROUND((160/100)*ROUND(ROUND((ROUND((Source!AE87*Source!AV87*Source!I87),2)*Source!BS87),2), 2), 2)</f>
        <v>24009.3</v>
      </c>
      <c r="AI235" s="34">
        <v>0</v>
      </c>
    </row>
    <row r="236" spans="1:35" ht="14.4" x14ac:dyDescent="0.3">
      <c r="A236" s="21"/>
      <c r="B236" s="21"/>
      <c r="C236" s="21" t="s">
        <v>487</v>
      </c>
      <c r="D236" s="22"/>
      <c r="E236" s="20"/>
      <c r="F236" s="24">
        <f>Source!AO87</f>
        <v>199.68</v>
      </c>
      <c r="G236" s="23" t="str">
        <f>Source!DG87</f>
        <v>*1,1</v>
      </c>
      <c r="H236" s="20">
        <f>Source!AV87</f>
        <v>1.0469999999999999</v>
      </c>
      <c r="I236" s="24">
        <f>ROUND((ROUND((Source!AF87*Source!AV87*Source!I87),2)),2)</f>
        <v>4139.49</v>
      </c>
      <c r="J236" s="20">
        <f>IF(Source!BA87&lt;&gt; 0, Source!BA87, 1)</f>
        <v>46.67</v>
      </c>
      <c r="K236" s="24">
        <f>Source!S87</f>
        <v>193190</v>
      </c>
      <c r="W236" s="34">
        <f>I236</f>
        <v>4139.49</v>
      </c>
    </row>
    <row r="237" spans="1:35" ht="14.4" x14ac:dyDescent="0.3">
      <c r="A237" s="21"/>
      <c r="B237" s="21"/>
      <c r="C237" s="21" t="s">
        <v>488</v>
      </c>
      <c r="D237" s="22"/>
      <c r="E237" s="20"/>
      <c r="F237" s="24">
        <f>Source!AM87</f>
        <v>51.94</v>
      </c>
      <c r="G237" s="23" t="str">
        <f>Source!DE87</f>
        <v>*1,1</v>
      </c>
      <c r="H237" s="20">
        <f>Source!AV87</f>
        <v>1.0469999999999999</v>
      </c>
      <c r="I237" s="24">
        <f>(ROUND((ROUND((((Source!ET87*1.1))*Source!AV87*Source!I87),2)),2)+ROUND((ROUND(((Source!AE87-((Source!EU87*1.1)))*Source!AV87*Source!I87),2)),2))</f>
        <v>1076.75</v>
      </c>
      <c r="J237" s="20">
        <f>IF(Source!BB87&lt;&gt; 0, Source!BB87, 1)</f>
        <v>20.96</v>
      </c>
      <c r="K237" s="24">
        <f>Source!Q87</f>
        <v>22568.68</v>
      </c>
    </row>
    <row r="238" spans="1:35" ht="14.4" x14ac:dyDescent="0.3">
      <c r="A238" s="21"/>
      <c r="B238" s="21"/>
      <c r="C238" s="21" t="s">
        <v>489</v>
      </c>
      <c r="D238" s="22"/>
      <c r="E238" s="20"/>
      <c r="F238" s="24">
        <f>Source!AN87</f>
        <v>15.51</v>
      </c>
      <c r="G238" s="23" t="str">
        <f>Source!DF87</f>
        <v>*1,1</v>
      </c>
      <c r="H238" s="20">
        <f>Source!AV87</f>
        <v>1.0469999999999999</v>
      </c>
      <c r="I238" s="25">
        <f>ROUND((ROUND((Source!AE87*Source!AV87*Source!I87),2)),2)</f>
        <v>321.52999999999997</v>
      </c>
      <c r="J238" s="20">
        <f>IF(Source!BS87&lt;&gt; 0, Source!BS87, 1)</f>
        <v>46.67</v>
      </c>
      <c r="K238" s="25">
        <f>Source!R87</f>
        <v>15005.81</v>
      </c>
      <c r="W238" s="34">
        <f>I238</f>
        <v>321.52999999999997</v>
      </c>
    </row>
    <row r="239" spans="1:35" ht="14.4" x14ac:dyDescent="0.3">
      <c r="A239" s="21"/>
      <c r="B239" s="21"/>
      <c r="C239" s="21" t="s">
        <v>490</v>
      </c>
      <c r="D239" s="22" t="s">
        <v>491</v>
      </c>
      <c r="E239" s="20">
        <f>Source!DN87</f>
        <v>80</v>
      </c>
      <c r="F239" s="24"/>
      <c r="G239" s="23"/>
      <c r="H239" s="20"/>
      <c r="I239" s="24">
        <f>SUM(Q235:Q238)</f>
        <v>3311.59</v>
      </c>
      <c r="J239" s="20">
        <f>Source!BZ87</f>
        <v>70</v>
      </c>
      <c r="K239" s="24">
        <f>SUM(R235:R238)</f>
        <v>135233</v>
      </c>
    </row>
    <row r="240" spans="1:35" ht="14.4" x14ac:dyDescent="0.3">
      <c r="A240" s="21"/>
      <c r="B240" s="21"/>
      <c r="C240" s="21" t="s">
        <v>492</v>
      </c>
      <c r="D240" s="22" t="s">
        <v>491</v>
      </c>
      <c r="E240" s="20">
        <f>Source!DO87</f>
        <v>55</v>
      </c>
      <c r="F240" s="24"/>
      <c r="G240" s="23"/>
      <c r="H240" s="20"/>
      <c r="I240" s="24">
        <f>SUM(S235:S239)</f>
        <v>2276.7199999999998</v>
      </c>
      <c r="J240" s="20">
        <f>Source!CA87</f>
        <v>41</v>
      </c>
      <c r="K240" s="24">
        <f>SUM(T235:T239)</f>
        <v>79207.899999999994</v>
      </c>
    </row>
    <row r="241" spans="1:35" ht="14.4" x14ac:dyDescent="0.3">
      <c r="A241" s="21"/>
      <c r="B241" s="21"/>
      <c r="C241" s="21" t="s">
        <v>493</v>
      </c>
      <c r="D241" s="22" t="s">
        <v>491</v>
      </c>
      <c r="E241" s="20">
        <f>175</f>
        <v>175</v>
      </c>
      <c r="F241" s="24"/>
      <c r="G241" s="23"/>
      <c r="H241" s="20"/>
      <c r="I241" s="24">
        <f>SUM(U235:U240)</f>
        <v>562.67999999999995</v>
      </c>
      <c r="J241" s="20">
        <f>160</f>
        <v>160</v>
      </c>
      <c r="K241" s="24">
        <f>SUM(V235:V240)</f>
        <v>24009.3</v>
      </c>
    </row>
    <row r="242" spans="1:35" ht="14.4" x14ac:dyDescent="0.3">
      <c r="A242" s="26"/>
      <c r="B242" s="26"/>
      <c r="C242" s="26" t="s">
        <v>494</v>
      </c>
      <c r="D242" s="27" t="s">
        <v>495</v>
      </c>
      <c r="E242" s="28">
        <f>Source!AQ87</f>
        <v>16.98</v>
      </c>
      <c r="F242" s="29"/>
      <c r="G242" s="30" t="str">
        <f>Source!DI87</f>
        <v>*1,1</v>
      </c>
      <c r="H242" s="28">
        <f>Source!AV87</f>
        <v>1.0469999999999999</v>
      </c>
      <c r="I242" s="29">
        <f>Source!U87</f>
        <v>352.00558799999999</v>
      </c>
      <c r="J242" s="28"/>
      <c r="K242" s="29"/>
      <c r="AB242" s="35">
        <f>I242</f>
        <v>352.00558799999999</v>
      </c>
    </row>
    <row r="243" spans="1:35" ht="13.8" x14ac:dyDescent="0.25">
      <c r="C243" s="15" t="s">
        <v>496</v>
      </c>
      <c r="H243" s="49">
        <f>I236+I237+I239+I240+I241+0</f>
        <v>11367.23</v>
      </c>
      <c r="I243" s="49"/>
      <c r="J243" s="49">
        <f>K236+K237+K239+K240+K241+0</f>
        <v>454208.87999999995</v>
      </c>
      <c r="K243" s="49"/>
      <c r="O243" s="35">
        <f>I236+I237+I239+I240+I241+0</f>
        <v>11367.23</v>
      </c>
      <c r="P243" s="35">
        <f>K236+K237+K239+K240+K241+0</f>
        <v>454208.87999999995</v>
      </c>
      <c r="X243" s="34">
        <f>IF(Source!BI87&lt;=1,I236+I237+I239+I240+I241-0, 0)</f>
        <v>11367.23</v>
      </c>
      <c r="Y243" s="34">
        <f>IF(Source!BI87=2,I236+I237+I239+I240+I241-0, 0)</f>
        <v>0</v>
      </c>
      <c r="Z243" s="34">
        <f>IF(Source!BI87=3,I236+I237+I239+I240+I241-0, 0)</f>
        <v>0</v>
      </c>
      <c r="AA243" s="34">
        <f>IF(Source!BI87=4,I236+I237+I239+I240+I241,0)</f>
        <v>0</v>
      </c>
    </row>
    <row r="245" spans="1:35" ht="53.4" x14ac:dyDescent="0.3">
      <c r="A245" s="21">
        <v>21</v>
      </c>
      <c r="B245" s="21" t="s">
        <v>514</v>
      </c>
      <c r="C245" s="21" t="s">
        <v>210</v>
      </c>
      <c r="D245" s="22" t="str">
        <f>Source!H88</f>
        <v>1 Т</v>
      </c>
      <c r="E245" s="20">
        <f>Source!I88</f>
        <v>193.81</v>
      </c>
      <c r="F245" s="24"/>
      <c r="G245" s="23"/>
      <c r="H245" s="20"/>
      <c r="I245" s="24"/>
      <c r="J245" s="20"/>
      <c r="K245" s="24"/>
      <c r="Q245" s="34">
        <f>ROUND((Source!DN88/100)*ROUND((ROUND((Source!AF88*Source!AV88*Source!I88),2)),2), 2)</f>
        <v>0</v>
      </c>
      <c r="R245" s="34">
        <f>Source!X88</f>
        <v>0</v>
      </c>
      <c r="S245" s="34">
        <f>ROUND((Source!DO88/100)*ROUND((ROUND((Source!AF88*Source!AV88*Source!I88),2)),2), 2)</f>
        <v>0</v>
      </c>
      <c r="T245" s="34">
        <f>Source!Y88</f>
        <v>0</v>
      </c>
      <c r="U245" s="34">
        <f>ROUND((175/100)*ROUND((ROUND((Source!AE88*Source!AV88*Source!I88),2)),2), 2)</f>
        <v>578.11</v>
      </c>
      <c r="V245" s="34">
        <f>ROUND((160/100)*ROUND(ROUND((ROUND((Source!AE88*Source!AV88*Source!I88),2)*Source!BS88),2), 2), 2)</f>
        <v>24667.89</v>
      </c>
      <c r="AI245" s="34">
        <v>0</v>
      </c>
    </row>
    <row r="246" spans="1:35" x14ac:dyDescent="0.25">
      <c r="C246" s="31" t="str">
        <f>"Объем: "&amp;Source!I88&amp;"=(("&amp;Source!I86&amp;"+"&amp;""&amp;Source!I87&amp;")*"&amp;"1,8)"</f>
        <v>Объем: 193,81=((89,67+18)*1,8)</v>
      </c>
    </row>
    <row r="247" spans="1:35" ht="14.4" x14ac:dyDescent="0.3">
      <c r="A247" s="21"/>
      <c r="B247" s="21"/>
      <c r="C247" s="21" t="s">
        <v>488</v>
      </c>
      <c r="D247" s="22"/>
      <c r="E247" s="20"/>
      <c r="F247" s="24">
        <f>Source!AM88</f>
        <v>8.86</v>
      </c>
      <c r="G247" s="23" t="str">
        <f>Source!DE88</f>
        <v>*1,1</v>
      </c>
      <c r="H247" s="20">
        <f>Source!AV88</f>
        <v>1.0469999999999999</v>
      </c>
      <c r="I247" s="24">
        <f>(ROUND((ROUND((((Source!ET88*1.1))*Source!AV88*Source!I88),2)),2)+ROUND((ROUND(((Source!AE88-((Source!EU88*1.1)))*Source!AV88*Source!I88),2)),2))</f>
        <v>1977.65</v>
      </c>
      <c r="J247" s="20">
        <f>IF(Source!BB88&lt;&gt; 0, Source!BB88, 1)</f>
        <v>16.14</v>
      </c>
      <c r="K247" s="24">
        <f>Source!Q88</f>
        <v>31919.27</v>
      </c>
    </row>
    <row r="248" spans="1:35" ht="14.4" x14ac:dyDescent="0.3">
      <c r="A248" s="21"/>
      <c r="B248" s="21"/>
      <c r="C248" s="21" t="s">
        <v>489</v>
      </c>
      <c r="D248" s="22"/>
      <c r="E248" s="20"/>
      <c r="F248" s="24">
        <f>Source!AN88</f>
        <v>1.48</v>
      </c>
      <c r="G248" s="23" t="str">
        <f>Source!DF88</f>
        <v>*1,1</v>
      </c>
      <c r="H248" s="20">
        <f>Source!AV88</f>
        <v>1.0469999999999999</v>
      </c>
      <c r="I248" s="25">
        <f>ROUND((ROUND((Source!AE88*Source!AV88*Source!I88),2)),2)</f>
        <v>330.35</v>
      </c>
      <c r="J248" s="20">
        <f>IF(Source!BS88&lt;&gt; 0, Source!BS88, 1)</f>
        <v>46.67</v>
      </c>
      <c r="K248" s="25">
        <f>Source!R88</f>
        <v>15417.43</v>
      </c>
      <c r="W248" s="34">
        <f>I248</f>
        <v>330.35</v>
      </c>
    </row>
    <row r="249" spans="1:35" ht="14.4" x14ac:dyDescent="0.3">
      <c r="A249" s="26"/>
      <c r="B249" s="26"/>
      <c r="C249" s="26" t="s">
        <v>493</v>
      </c>
      <c r="D249" s="27" t="s">
        <v>491</v>
      </c>
      <c r="E249" s="28">
        <f>175</f>
        <v>175</v>
      </c>
      <c r="F249" s="29"/>
      <c r="G249" s="30"/>
      <c r="H249" s="28"/>
      <c r="I249" s="29">
        <f>SUM(U245:U248)</f>
        <v>578.11</v>
      </c>
      <c r="J249" s="28">
        <f>160</f>
        <v>160</v>
      </c>
      <c r="K249" s="29">
        <f>SUM(V245:V248)</f>
        <v>24667.89</v>
      </c>
    </row>
    <row r="250" spans="1:35" ht="13.8" x14ac:dyDescent="0.25">
      <c r="C250" s="15" t="s">
        <v>496</v>
      </c>
      <c r="H250" s="49">
        <f>I247+I249+0</f>
        <v>2555.7600000000002</v>
      </c>
      <c r="I250" s="49"/>
      <c r="J250" s="49">
        <f>K247+K249+0</f>
        <v>56587.16</v>
      </c>
      <c r="K250" s="49"/>
      <c r="O250" s="35">
        <f>I247+I249+0</f>
        <v>2555.7600000000002</v>
      </c>
      <c r="P250" s="35">
        <f>K247+K249+0</f>
        <v>56587.16</v>
      </c>
      <c r="X250" s="34">
        <f>IF(Source!BI88&lt;=1,I247+I249-0, 0)</f>
        <v>2555.7600000000002</v>
      </c>
      <c r="Y250" s="34">
        <f>IF(Source!BI88=2,I247+I249-0, 0)</f>
        <v>0</v>
      </c>
      <c r="Z250" s="34">
        <f>IF(Source!BI88=3,I247+I249-0, 0)</f>
        <v>0</v>
      </c>
      <c r="AA250" s="34">
        <f>IF(Source!BI88=4,I247+I249,0)</f>
        <v>0</v>
      </c>
    </row>
    <row r="251" spans="1:35" hidden="1" x14ac:dyDescent="0.25"/>
    <row r="252" spans="1:35" ht="13.8" hidden="1" x14ac:dyDescent="0.25">
      <c r="B252" s="54" t="str">
        <f>Source!G89</f>
        <v>Земляные работы</v>
      </c>
      <c r="C252" s="54"/>
      <c r="D252" s="54"/>
      <c r="E252" s="54"/>
      <c r="F252" s="54"/>
      <c r="G252" s="54"/>
      <c r="H252" s="54"/>
      <c r="I252" s="54"/>
      <c r="J252" s="54"/>
    </row>
    <row r="253" spans="1:35" ht="93" hidden="1" x14ac:dyDescent="0.3">
      <c r="A253" s="21">
        <v>22</v>
      </c>
      <c r="B253" s="21" t="s">
        <v>515</v>
      </c>
      <c r="C253" s="21" t="s">
        <v>226</v>
      </c>
      <c r="D253" s="22" t="str">
        <f>Source!H92</f>
        <v>100 м3 грунта</v>
      </c>
      <c r="E253" s="20">
        <f>Source!I92</f>
        <v>0</v>
      </c>
      <c r="F253" s="24"/>
      <c r="G253" s="23"/>
      <c r="H253" s="20"/>
      <c r="I253" s="24"/>
      <c r="J253" s="20"/>
      <c r="K253" s="24"/>
      <c r="Q253" s="34">
        <f>ROUND((Source!DN92/100)*ROUND((ROUND((Source!AF92*Source!AV92*Source!I92),2)),2), 2)</f>
        <v>0</v>
      </c>
      <c r="R253" s="34">
        <f>Source!X92</f>
        <v>0</v>
      </c>
      <c r="S253" s="34">
        <f>ROUND((Source!DO92/100)*ROUND((ROUND((Source!AF92*Source!AV92*Source!I92),2)),2), 2)</f>
        <v>0</v>
      </c>
      <c r="T253" s="34">
        <f>Source!Y92</f>
        <v>0</v>
      </c>
      <c r="U253" s="34">
        <f>ROUND((175/100)*ROUND((ROUND((Source!AE92*Source!AV92*Source!I92),2)),2), 2)</f>
        <v>0</v>
      </c>
      <c r="V253" s="34">
        <f>ROUND((160/100)*ROUND(ROUND((ROUND((Source!AE92*Source!AV92*Source!I92),2)*Source!BS92),2), 2), 2)</f>
        <v>0</v>
      </c>
      <c r="AI253" s="34">
        <v>0</v>
      </c>
    </row>
    <row r="254" spans="1:35" hidden="1" x14ac:dyDescent="0.25">
      <c r="C254" s="31" t="str">
        <f>"Объем: "&amp;Source!I92&amp;"=48,4/"&amp;"100"</f>
        <v>Объем: 0=48,4/100</v>
      </c>
    </row>
    <row r="255" spans="1:35" ht="14.4" hidden="1" x14ac:dyDescent="0.3">
      <c r="A255" s="21"/>
      <c r="B255" s="21"/>
      <c r="C255" s="21" t="s">
        <v>487</v>
      </c>
      <c r="D255" s="22"/>
      <c r="E255" s="20"/>
      <c r="F255" s="24">
        <f>Source!AO92</f>
        <v>12.16</v>
      </c>
      <c r="G255" s="23" t="str">
        <f>Source!DG92</f>
        <v>*1,1)*0,5</v>
      </c>
      <c r="H255" s="20">
        <f>Source!AV92</f>
        <v>1.1919999999999999</v>
      </c>
      <c r="I255" s="24">
        <f>ROUND((ROUND((Source!AF92*Source!AV92*Source!I92),2)),2)</f>
        <v>0</v>
      </c>
      <c r="J255" s="20">
        <f>IF(Source!BA92&lt;&gt; 0, Source!BA92, 1)</f>
        <v>46.67</v>
      </c>
      <c r="K255" s="24">
        <f>Source!S92</f>
        <v>0</v>
      </c>
      <c r="W255" s="34">
        <f>I255</f>
        <v>0</v>
      </c>
    </row>
    <row r="256" spans="1:35" ht="14.4" hidden="1" x14ac:dyDescent="0.3">
      <c r="A256" s="21"/>
      <c r="B256" s="21"/>
      <c r="C256" s="21" t="s">
        <v>488</v>
      </c>
      <c r="D256" s="22"/>
      <c r="E256" s="20"/>
      <c r="F256" s="24">
        <f>Source!AM92</f>
        <v>932.06</v>
      </c>
      <c r="G256" s="23" t="str">
        <f>Source!DE92</f>
        <v>*1,1)*0,9</v>
      </c>
      <c r="H256" s="20">
        <f>Source!AV92</f>
        <v>1.1919999999999999</v>
      </c>
      <c r="I256" s="24">
        <f>(ROUND((ROUND(((((Source!ET92*1.1)*0.9))*Source!AV92*Source!I92),2)),2)+ROUND((ROUND(((Source!AE92-(((Source!EU92*1.1)*0.9)))*Source!AV92*Source!I92),2)),2))</f>
        <v>0</v>
      </c>
      <c r="J256" s="20">
        <f>IF(Source!BB92&lt;&gt; 0, Source!BB92, 1)</f>
        <v>13.79</v>
      </c>
      <c r="K256" s="24">
        <f>Source!Q92</f>
        <v>0</v>
      </c>
    </row>
    <row r="257" spans="1:35" ht="14.4" hidden="1" x14ac:dyDescent="0.3">
      <c r="A257" s="21"/>
      <c r="B257" s="21"/>
      <c r="C257" s="21" t="s">
        <v>489</v>
      </c>
      <c r="D257" s="22"/>
      <c r="E257" s="20"/>
      <c r="F257" s="24">
        <f>Source!AN92</f>
        <v>91.89</v>
      </c>
      <c r="G257" s="23" t="str">
        <f>Source!DF92</f>
        <v>*1,1)*0,9</v>
      </c>
      <c r="H257" s="20">
        <f>Source!AV92</f>
        <v>1.1919999999999999</v>
      </c>
      <c r="I257" s="25">
        <f>ROUND((ROUND((Source!AE92*Source!AV92*Source!I92),2)),2)</f>
        <v>0</v>
      </c>
      <c r="J257" s="20">
        <f>IF(Source!BS92&lt;&gt; 0, Source!BS92, 1)</f>
        <v>46.67</v>
      </c>
      <c r="K257" s="25">
        <f>Source!R92</f>
        <v>0</v>
      </c>
      <c r="W257" s="34">
        <f>I257</f>
        <v>0</v>
      </c>
    </row>
    <row r="258" spans="1:35" ht="14.4" hidden="1" x14ac:dyDescent="0.3">
      <c r="A258" s="21"/>
      <c r="B258" s="21"/>
      <c r="C258" s="21" t="s">
        <v>490</v>
      </c>
      <c r="D258" s="22" t="s">
        <v>491</v>
      </c>
      <c r="E258" s="20">
        <f>Source!DN92</f>
        <v>98</v>
      </c>
      <c r="F258" s="24"/>
      <c r="G258" s="23"/>
      <c r="H258" s="20"/>
      <c r="I258" s="24">
        <f>SUM(Q253:Q257)</f>
        <v>0</v>
      </c>
      <c r="J258" s="20">
        <f>Source!BZ92</f>
        <v>94</v>
      </c>
      <c r="K258" s="24">
        <f>SUM(R253:R257)</f>
        <v>0</v>
      </c>
    </row>
    <row r="259" spans="1:35" ht="14.4" hidden="1" x14ac:dyDescent="0.3">
      <c r="A259" s="21"/>
      <c r="B259" s="21"/>
      <c r="C259" s="21" t="s">
        <v>492</v>
      </c>
      <c r="D259" s="22" t="s">
        <v>491</v>
      </c>
      <c r="E259" s="20">
        <f>Source!DO92</f>
        <v>77</v>
      </c>
      <c r="F259" s="24"/>
      <c r="G259" s="23"/>
      <c r="H259" s="20"/>
      <c r="I259" s="24">
        <f>SUM(S253:S258)</f>
        <v>0</v>
      </c>
      <c r="J259" s="20">
        <f>Source!CA92</f>
        <v>51</v>
      </c>
      <c r="K259" s="24">
        <f>SUM(T253:T258)</f>
        <v>0</v>
      </c>
    </row>
    <row r="260" spans="1:35" ht="14.4" hidden="1" x14ac:dyDescent="0.3">
      <c r="A260" s="21"/>
      <c r="B260" s="21"/>
      <c r="C260" s="21" t="s">
        <v>493</v>
      </c>
      <c r="D260" s="22" t="s">
        <v>491</v>
      </c>
      <c r="E260" s="20">
        <f>175</f>
        <v>175</v>
      </c>
      <c r="F260" s="24"/>
      <c r="G260" s="23"/>
      <c r="H260" s="20"/>
      <c r="I260" s="24">
        <f>SUM(U253:U259)</f>
        <v>0</v>
      </c>
      <c r="J260" s="20">
        <f>160</f>
        <v>160</v>
      </c>
      <c r="K260" s="24">
        <f>SUM(V253:V259)</f>
        <v>0</v>
      </c>
    </row>
    <row r="261" spans="1:35" ht="14.4" hidden="1" x14ac:dyDescent="0.3">
      <c r="A261" s="26"/>
      <c r="B261" s="26"/>
      <c r="C261" s="26" t="s">
        <v>494</v>
      </c>
      <c r="D261" s="27" t="s">
        <v>495</v>
      </c>
      <c r="E261" s="28">
        <f>Source!AQ92</f>
        <v>1.19</v>
      </c>
      <c r="F261" s="29"/>
      <c r="G261" s="30" t="str">
        <f>Source!DI92</f>
        <v>*1,1)*0,5</v>
      </c>
      <c r="H261" s="28">
        <f>Source!AV92</f>
        <v>1.1919999999999999</v>
      </c>
      <c r="I261" s="29">
        <f>Source!U92</f>
        <v>0</v>
      </c>
      <c r="J261" s="28"/>
      <c r="K261" s="29"/>
      <c r="AB261" s="35">
        <f>I261</f>
        <v>0</v>
      </c>
    </row>
    <row r="262" spans="1:35" ht="13.8" hidden="1" x14ac:dyDescent="0.25">
      <c r="C262" s="15" t="s">
        <v>496</v>
      </c>
      <c r="H262" s="49">
        <f>I255+I256+I258+I259+I260+0</f>
        <v>0</v>
      </c>
      <c r="I262" s="49"/>
      <c r="J262" s="49">
        <f>K255+K256+K258+K259+K260+0</f>
        <v>0</v>
      </c>
      <c r="K262" s="49"/>
      <c r="O262" s="35">
        <f>I255+I256+I258+I259+I260+0</f>
        <v>0</v>
      </c>
      <c r="P262" s="35">
        <f>K255+K256+K258+K259+K260+0</f>
        <v>0</v>
      </c>
      <c r="X262" s="34">
        <f>IF(Source!BI92&lt;=1,I255+I256+I258+I259+I260-0, 0)</f>
        <v>0</v>
      </c>
      <c r="Y262" s="34">
        <f>IF(Source!BI92=2,I255+I256+I258+I259+I260-0, 0)</f>
        <v>0</v>
      </c>
      <c r="Z262" s="34">
        <f>IF(Source!BI92=3,I255+I256+I258+I259+I260-0, 0)</f>
        <v>0</v>
      </c>
      <c r="AA262" s="34">
        <f>IF(Source!BI92=4,I255+I256+I258+I259+I260,0)</f>
        <v>0</v>
      </c>
    </row>
    <row r="263" spans="1:35" hidden="1" x14ac:dyDescent="0.25"/>
    <row r="264" spans="1:35" ht="14.4" hidden="1" x14ac:dyDescent="0.3">
      <c r="A264" s="21">
        <v>23</v>
      </c>
      <c r="B264" s="21" t="str">
        <f>Source!F93</f>
        <v>1.1-1-766</v>
      </c>
      <c r="C264" s="21" t="s">
        <v>237</v>
      </c>
      <c r="D264" s="22" t="str">
        <f>Source!H93</f>
        <v>м3</v>
      </c>
      <c r="E264" s="20">
        <f>Source!I93</f>
        <v>0</v>
      </c>
      <c r="F264" s="24">
        <f>Source!AL93</f>
        <v>104.99</v>
      </c>
      <c r="G264" s="23" t="str">
        <f>Source!DD93</f>
        <v/>
      </c>
      <c r="H264" s="20">
        <f>Source!AW93</f>
        <v>1</v>
      </c>
      <c r="I264" s="24">
        <f>ROUND((ROUND((Source!AC93*Source!AW93*Source!I93),2)),2)</f>
        <v>0</v>
      </c>
      <c r="J264" s="20">
        <f>IF(Source!BC93&lt;&gt; 0, Source!BC93, 1)</f>
        <v>8.56</v>
      </c>
      <c r="K264" s="24">
        <f>Source!P93</f>
        <v>0</v>
      </c>
      <c r="Q264" s="34">
        <f>ROUND((Source!DN93/100)*ROUND((ROUND((Source!AF93*Source!AV93*Source!I93),2)),2), 2)</f>
        <v>0</v>
      </c>
      <c r="R264" s="34">
        <f>Source!X93</f>
        <v>0</v>
      </c>
      <c r="S264" s="34">
        <f>ROUND((Source!DO93/100)*ROUND((ROUND((Source!AF93*Source!AV93*Source!I93),2)),2), 2)</f>
        <v>0</v>
      </c>
      <c r="T264" s="34">
        <f>Source!Y93</f>
        <v>0</v>
      </c>
      <c r="U264" s="34">
        <f>ROUND((175/100)*ROUND((ROUND((Source!AE93*Source!AV93*Source!I93),2)),2), 2)</f>
        <v>0</v>
      </c>
      <c r="V264" s="34">
        <f>ROUND((160/100)*ROUND(ROUND((ROUND((Source!AE93*Source!AV93*Source!I93),2)*Source!BS93),2), 2), 2)</f>
        <v>0</v>
      </c>
      <c r="AI264" s="34">
        <v>3</v>
      </c>
    </row>
    <row r="265" spans="1:35" hidden="1" x14ac:dyDescent="0.25">
      <c r="A265" s="36"/>
      <c r="B265" s="36"/>
      <c r="C265" s="32" t="str">
        <f>"Объем: "&amp;Source!I93&amp;"="&amp;Source!I92&amp;"*"&amp;"110"</f>
        <v>Объем: 0=0*110</v>
      </c>
      <c r="D265" s="36"/>
      <c r="E265" s="36"/>
      <c r="F265" s="36"/>
      <c r="G265" s="36"/>
      <c r="H265" s="36"/>
      <c r="I265" s="36"/>
      <c r="J265" s="36"/>
      <c r="K265" s="36"/>
    </row>
    <row r="266" spans="1:35" ht="13.8" hidden="1" x14ac:dyDescent="0.25">
      <c r="C266" s="15" t="s">
        <v>496</v>
      </c>
      <c r="H266" s="49">
        <f>I264+0</f>
        <v>0</v>
      </c>
      <c r="I266" s="49"/>
      <c r="J266" s="49">
        <f>K264+0</f>
        <v>0</v>
      </c>
      <c r="K266" s="49"/>
      <c r="O266" s="35">
        <f>I264+0</f>
        <v>0</v>
      </c>
      <c r="P266" s="35">
        <f>K264+0</f>
        <v>0</v>
      </c>
      <c r="X266" s="34">
        <f>IF(Source!BI93&lt;=1,I264-0, 0)</f>
        <v>0</v>
      </c>
      <c r="Y266" s="34">
        <f>IF(Source!BI93=2,I264-0, 0)</f>
        <v>0</v>
      </c>
      <c r="Z266" s="34">
        <f>IF(Source!BI93=3,I264-0, 0)</f>
        <v>0</v>
      </c>
      <c r="AA266" s="34">
        <f>IF(Source!BI93=4,I264,0)</f>
        <v>0</v>
      </c>
    </row>
    <row r="267" spans="1:35" hidden="1" x14ac:dyDescent="0.25"/>
    <row r="268" spans="1:35" ht="57.6" hidden="1" x14ac:dyDescent="0.3">
      <c r="A268" s="21">
        <v>24</v>
      </c>
      <c r="B268" s="21" t="s">
        <v>516</v>
      </c>
      <c r="C268" s="21" t="s">
        <v>245</v>
      </c>
      <c r="D268" s="22" t="str">
        <f>Source!H94</f>
        <v>100 м3 уплотненного грунта</v>
      </c>
      <c r="E268" s="20">
        <f>Source!I94</f>
        <v>0</v>
      </c>
      <c r="F268" s="24"/>
      <c r="G268" s="23"/>
      <c r="H268" s="20"/>
      <c r="I268" s="24"/>
      <c r="J268" s="20"/>
      <c r="K268" s="24"/>
      <c r="Q268" s="34">
        <f>ROUND((Source!DN94/100)*ROUND((ROUND((Source!AF94*Source!AV94*Source!I94),2)),2), 2)</f>
        <v>0</v>
      </c>
      <c r="R268" s="34">
        <f>Source!X94</f>
        <v>0</v>
      </c>
      <c r="S268" s="34">
        <f>ROUND((Source!DO94/100)*ROUND((ROUND((Source!AF94*Source!AV94*Source!I94),2)),2), 2)</f>
        <v>0</v>
      </c>
      <c r="T268" s="34">
        <f>Source!Y94</f>
        <v>0</v>
      </c>
      <c r="U268" s="34">
        <f>ROUND((175/100)*ROUND((ROUND((Source!AE94*Source!AV94*Source!I94),2)),2), 2)</f>
        <v>0</v>
      </c>
      <c r="V268" s="34">
        <f>ROUND((160/100)*ROUND(ROUND((ROUND((Source!AE94*Source!AV94*Source!I94),2)*Source!BS94),2), 2), 2)</f>
        <v>0</v>
      </c>
      <c r="AI268" s="34">
        <v>0</v>
      </c>
    </row>
    <row r="269" spans="1:35" ht="14.4" hidden="1" x14ac:dyDescent="0.3">
      <c r="A269" s="21"/>
      <c r="B269" s="21"/>
      <c r="C269" s="21" t="s">
        <v>487</v>
      </c>
      <c r="D269" s="22"/>
      <c r="E269" s="20"/>
      <c r="F269" s="24">
        <f>Source!AO94</f>
        <v>120.74</v>
      </c>
      <c r="G269" s="23" t="str">
        <f>Source!DG94</f>
        <v>*1,1</v>
      </c>
      <c r="H269" s="20">
        <f>Source!AV94</f>
        <v>1.0469999999999999</v>
      </c>
      <c r="I269" s="24">
        <f>ROUND((ROUND((Source!AF94*Source!AV94*Source!I94),2)),2)</f>
        <v>0</v>
      </c>
      <c r="J269" s="20">
        <f>IF(Source!BA94&lt;&gt; 0, Source!BA94, 1)</f>
        <v>46.67</v>
      </c>
      <c r="K269" s="24">
        <f>Source!S94</f>
        <v>0</v>
      </c>
      <c r="W269" s="34">
        <f>I269</f>
        <v>0</v>
      </c>
    </row>
    <row r="270" spans="1:35" ht="14.4" hidden="1" x14ac:dyDescent="0.3">
      <c r="A270" s="21"/>
      <c r="B270" s="21"/>
      <c r="C270" s="21" t="s">
        <v>488</v>
      </c>
      <c r="D270" s="22"/>
      <c r="E270" s="20"/>
      <c r="F270" s="24">
        <f>Source!AM94</f>
        <v>437.33</v>
      </c>
      <c r="G270" s="23" t="str">
        <f>Source!DE94</f>
        <v>*1,1</v>
      </c>
      <c r="H270" s="20">
        <f>Source!AV94</f>
        <v>1.0469999999999999</v>
      </c>
      <c r="I270" s="24">
        <f>(ROUND((ROUND((((Source!ET94*1.1))*Source!AV94*Source!I94),2)),2)+ROUND((ROUND(((Source!AE94-((Source!EU94*1.1)))*Source!AV94*Source!I94),2)),2))</f>
        <v>0</v>
      </c>
      <c r="J270" s="20">
        <f>IF(Source!BB94&lt;&gt; 0, Source!BB94, 1)</f>
        <v>21.81</v>
      </c>
      <c r="K270" s="24">
        <f>Source!Q94</f>
        <v>0</v>
      </c>
    </row>
    <row r="271" spans="1:35" ht="14.4" hidden="1" x14ac:dyDescent="0.3">
      <c r="A271" s="21"/>
      <c r="B271" s="21"/>
      <c r="C271" s="21" t="s">
        <v>489</v>
      </c>
      <c r="D271" s="22"/>
      <c r="E271" s="20"/>
      <c r="F271" s="24">
        <f>Source!AN94</f>
        <v>132.51</v>
      </c>
      <c r="G271" s="23" t="str">
        <f>Source!DF94</f>
        <v>*1,1</v>
      </c>
      <c r="H271" s="20">
        <f>Source!AV94</f>
        <v>1.0469999999999999</v>
      </c>
      <c r="I271" s="25">
        <f>ROUND((ROUND((Source!AE94*Source!AV94*Source!I94),2)),2)</f>
        <v>0</v>
      </c>
      <c r="J271" s="20">
        <f>IF(Source!BS94&lt;&gt; 0, Source!BS94, 1)</f>
        <v>46.67</v>
      </c>
      <c r="K271" s="25">
        <f>Source!R94</f>
        <v>0</v>
      </c>
      <c r="W271" s="34">
        <f>I271</f>
        <v>0</v>
      </c>
    </row>
    <row r="272" spans="1:35" ht="14.4" hidden="1" x14ac:dyDescent="0.3">
      <c r="A272" s="21"/>
      <c r="B272" s="21"/>
      <c r="C272" s="21" t="s">
        <v>490</v>
      </c>
      <c r="D272" s="22" t="s">
        <v>491</v>
      </c>
      <c r="E272" s="20">
        <f>Source!DN94</f>
        <v>98</v>
      </c>
      <c r="F272" s="24"/>
      <c r="G272" s="23"/>
      <c r="H272" s="20"/>
      <c r="I272" s="24">
        <f>SUM(Q268:Q271)</f>
        <v>0</v>
      </c>
      <c r="J272" s="20">
        <f>Source!BZ94</f>
        <v>94</v>
      </c>
      <c r="K272" s="24">
        <f>SUM(R268:R271)</f>
        <v>0</v>
      </c>
    </row>
    <row r="273" spans="1:28" ht="14.4" hidden="1" x14ac:dyDescent="0.3">
      <c r="A273" s="21"/>
      <c r="B273" s="21"/>
      <c r="C273" s="21" t="s">
        <v>492</v>
      </c>
      <c r="D273" s="22" t="s">
        <v>491</v>
      </c>
      <c r="E273" s="20">
        <f>Source!DO94</f>
        <v>77</v>
      </c>
      <c r="F273" s="24"/>
      <c r="G273" s="23"/>
      <c r="H273" s="20"/>
      <c r="I273" s="24">
        <f>SUM(S268:S272)</f>
        <v>0</v>
      </c>
      <c r="J273" s="20">
        <f>Source!CA94</f>
        <v>51</v>
      </c>
      <c r="K273" s="24">
        <f>SUM(T268:T272)</f>
        <v>0</v>
      </c>
    </row>
    <row r="274" spans="1:28" ht="14.4" hidden="1" x14ac:dyDescent="0.3">
      <c r="A274" s="21"/>
      <c r="B274" s="21"/>
      <c r="C274" s="21" t="s">
        <v>493</v>
      </c>
      <c r="D274" s="22" t="s">
        <v>491</v>
      </c>
      <c r="E274" s="20">
        <f>175</f>
        <v>175</v>
      </c>
      <c r="F274" s="24"/>
      <c r="G274" s="23"/>
      <c r="H274" s="20"/>
      <c r="I274" s="24">
        <f>SUM(U268:U273)</f>
        <v>0</v>
      </c>
      <c r="J274" s="20">
        <f>160</f>
        <v>160</v>
      </c>
      <c r="K274" s="24">
        <f>SUM(V268:V273)</f>
        <v>0</v>
      </c>
    </row>
    <row r="275" spans="1:28" ht="14.4" hidden="1" x14ac:dyDescent="0.3">
      <c r="A275" s="26"/>
      <c r="B275" s="26"/>
      <c r="C275" s="26" t="s">
        <v>494</v>
      </c>
      <c r="D275" s="27" t="s">
        <v>495</v>
      </c>
      <c r="E275" s="28">
        <f>Source!AQ94</f>
        <v>10.8</v>
      </c>
      <c r="F275" s="29"/>
      <c r="G275" s="30" t="str">
        <f>Source!DI94</f>
        <v>*1,1</v>
      </c>
      <c r="H275" s="28">
        <f>Source!AV94</f>
        <v>1.0469999999999999</v>
      </c>
      <c r="I275" s="29">
        <f>Source!U94</f>
        <v>0</v>
      </c>
      <c r="J275" s="28"/>
      <c r="K275" s="29"/>
      <c r="AB275" s="35">
        <f>I275</f>
        <v>0</v>
      </c>
    </row>
    <row r="276" spans="1:28" ht="13.8" hidden="1" x14ac:dyDescent="0.25">
      <c r="C276" s="15" t="s">
        <v>496</v>
      </c>
      <c r="H276" s="49">
        <f>I269+I270+I272+I273+I274+0</f>
        <v>0</v>
      </c>
      <c r="I276" s="49"/>
      <c r="J276" s="49">
        <f>K269+K270+K272+K273+K274+0</f>
        <v>0</v>
      </c>
      <c r="K276" s="49"/>
      <c r="O276" s="35">
        <f>I269+I270+I272+I273+I274+0</f>
        <v>0</v>
      </c>
      <c r="P276" s="35">
        <f>K269+K270+K272+K273+K274+0</f>
        <v>0</v>
      </c>
      <c r="X276" s="34">
        <f>IF(Source!BI94&lt;=1,I269+I270+I272+I273+I274-0, 0)</f>
        <v>0</v>
      </c>
      <c r="Y276" s="34">
        <f>IF(Source!BI94=2,I269+I270+I272+I273+I274-0, 0)</f>
        <v>0</v>
      </c>
      <c r="Z276" s="34">
        <f>IF(Source!BI94=3,I269+I270+I272+I273+I274-0, 0)</f>
        <v>0</v>
      </c>
      <c r="AA276" s="34">
        <f>IF(Source!BI94=4,I269+I270+I272+I273+I274,0)</f>
        <v>0</v>
      </c>
    </row>
    <row r="278" spans="1:28" ht="13.8" x14ac:dyDescent="0.25">
      <c r="A278" s="53" t="str">
        <f>CONCATENATE("Итого по разделу: ",IF(Source!G96&lt;&gt;"Новый раздел", Source!G96, ""))</f>
        <v>Итого по разделу: Строительные работы</v>
      </c>
      <c r="B278" s="53"/>
      <c r="C278" s="53"/>
      <c r="D278" s="53"/>
      <c r="E278" s="53"/>
      <c r="F278" s="53"/>
      <c r="G278" s="53"/>
      <c r="H278" s="51">
        <f>SUM(O221:O277)</f>
        <v>33923.440000000002</v>
      </c>
      <c r="I278" s="52"/>
      <c r="J278" s="51">
        <f>SUM(P221:P277)</f>
        <v>1070711.9799999997</v>
      </c>
      <c r="K278" s="52"/>
    </row>
    <row r="279" spans="1:28" hidden="1" x14ac:dyDescent="0.25">
      <c r="A279" s="34" t="s">
        <v>510</v>
      </c>
      <c r="H279" s="34">
        <f>SUM(AC221:AC278)</f>
        <v>0</v>
      </c>
      <c r="J279" s="34">
        <f>SUM(AD221:AD278)</f>
        <v>0</v>
      </c>
    </row>
    <row r="280" spans="1:28" hidden="1" x14ac:dyDescent="0.25">
      <c r="A280" s="34" t="s">
        <v>511</v>
      </c>
      <c r="H280" s="34">
        <f>SUM(AE221:AE279)</f>
        <v>0</v>
      </c>
      <c r="J280" s="34">
        <f>SUM(AF221:AF279)</f>
        <v>0</v>
      </c>
    </row>
    <row r="282" spans="1:28" ht="13.8" x14ac:dyDescent="0.25">
      <c r="A282" s="53" t="str">
        <f>CONCATENATE("Итого по локальной смете: ",IF(Source!G126&lt;&gt;"Новая локальная смета", Source!G126, ""))</f>
        <v xml:space="preserve">Итого по локальной смете: </v>
      </c>
      <c r="B282" s="53"/>
      <c r="C282" s="53"/>
      <c r="D282" s="53"/>
      <c r="E282" s="53"/>
      <c r="F282" s="53"/>
      <c r="G282" s="53"/>
      <c r="H282" s="51">
        <f>SUM(O29:O281)</f>
        <v>37080.519999999997</v>
      </c>
      <c r="I282" s="52"/>
      <c r="J282" s="51">
        <f>SUM(P29:P281)</f>
        <v>1172919.4499999997</v>
      </c>
      <c r="K282" s="52"/>
    </row>
    <row r="283" spans="1:28" hidden="1" x14ac:dyDescent="0.25">
      <c r="A283" s="34" t="s">
        <v>510</v>
      </c>
      <c r="H283" s="34">
        <f>SUM(AC29:AC282)</f>
        <v>0</v>
      </c>
      <c r="J283" s="34">
        <f>SUM(AD29:AD282)</f>
        <v>0</v>
      </c>
    </row>
    <row r="284" spans="1:28" hidden="1" x14ac:dyDescent="0.25">
      <c r="A284" s="34" t="s">
        <v>511</v>
      </c>
      <c r="H284" s="34">
        <f>SUM(AE29:AE283)</f>
        <v>0</v>
      </c>
      <c r="J284" s="34">
        <f>SUM(AF29:AF283)</f>
        <v>0</v>
      </c>
    </row>
    <row r="285" spans="1:28" hidden="1" x14ac:dyDescent="0.25"/>
    <row r="286" spans="1:28" ht="13.8" hidden="1" x14ac:dyDescent="0.25">
      <c r="A286" s="53" t="str">
        <f>CONCATENATE("Итого по смете: ",IF(Source!G156&lt;&gt;"Новый объект", Source!G156, ""))</f>
        <v>Итого по смете: 01-01-01 Снос ТП №4072</v>
      </c>
      <c r="B286" s="53"/>
      <c r="C286" s="53"/>
      <c r="D286" s="53"/>
      <c r="E286" s="53"/>
      <c r="F286" s="53"/>
      <c r="G286" s="53"/>
      <c r="H286" s="51">
        <f>SUM(O1:O285)</f>
        <v>37080.519999999997</v>
      </c>
      <c r="I286" s="52"/>
      <c r="J286" s="51">
        <f>SUM(P1:P285)</f>
        <v>1172919.4499999997</v>
      </c>
      <c r="K286" s="52"/>
    </row>
    <row r="287" spans="1:28" hidden="1" x14ac:dyDescent="0.25">
      <c r="A287" s="34" t="s">
        <v>510</v>
      </c>
      <c r="H287" s="34">
        <f>SUM(AC1:AC286)</f>
        <v>0</v>
      </c>
      <c r="J287" s="34">
        <f>SUM(AD1:AD286)</f>
        <v>0</v>
      </c>
    </row>
    <row r="288" spans="1:28" hidden="1" x14ac:dyDescent="0.25">
      <c r="A288" s="34" t="s">
        <v>511</v>
      </c>
      <c r="H288" s="34">
        <f>SUM(AE1:AE287)</f>
        <v>0</v>
      </c>
      <c r="J288" s="34">
        <f>SUM(AF1:AF287)</f>
        <v>0</v>
      </c>
    </row>
    <row r="291" spans="1:11" ht="13.8" x14ac:dyDescent="0.25">
      <c r="A291" s="55" t="s">
        <v>518</v>
      </c>
      <c r="B291" s="55"/>
      <c r="C291" s="33" t="str">
        <f>IF(Source!AC12&lt;&gt;"", Source!AC12," ")</f>
        <v>Начальник сметного отдела</v>
      </c>
      <c r="D291" s="33"/>
      <c r="E291" s="33"/>
      <c r="F291" s="33"/>
      <c r="G291" s="33"/>
      <c r="H291" s="41" t="str">
        <f>IF(Source!AB12&lt;&gt;"", Source!AB12," ")</f>
        <v>Шевченко Е.И.</v>
      </c>
      <c r="I291" s="41"/>
      <c r="J291" s="41"/>
      <c r="K291" s="41"/>
    </row>
    <row r="292" spans="1:11" ht="13.8" x14ac:dyDescent="0.25">
      <c r="A292" s="10"/>
      <c r="B292" s="10"/>
      <c r="C292" s="43" t="s">
        <v>519</v>
      </c>
      <c r="D292" s="43"/>
      <c r="E292" s="43"/>
      <c r="F292" s="43"/>
      <c r="G292" s="43"/>
      <c r="H292" s="10"/>
      <c r="I292" s="10"/>
      <c r="J292" s="10"/>
      <c r="K292" s="10"/>
    </row>
    <row r="293" spans="1:11" ht="13.8" x14ac:dyDescent="0.25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</row>
    <row r="294" spans="1:11" ht="13.8" x14ac:dyDescent="0.25">
      <c r="A294" s="55" t="s">
        <v>520</v>
      </c>
      <c r="B294" s="55"/>
      <c r="C294" s="33" t="str">
        <f>IF(Source!AE12&lt;&gt;"", Source!AE12," ")</f>
        <v xml:space="preserve"> </v>
      </c>
      <c r="D294" s="33"/>
      <c r="E294" s="33"/>
      <c r="F294" s="33"/>
      <c r="G294" s="33"/>
      <c r="H294" s="41" t="str">
        <f>IF(Source!AD12&lt;&gt;"", Source!AD12," ")</f>
        <v xml:space="preserve"> </v>
      </c>
      <c r="I294" s="41"/>
      <c r="J294" s="41"/>
      <c r="K294" s="41"/>
    </row>
    <row r="295" spans="1:11" ht="13.8" x14ac:dyDescent="0.25">
      <c r="A295" s="10"/>
      <c r="B295" s="10"/>
      <c r="C295" s="43" t="s">
        <v>519</v>
      </c>
      <c r="D295" s="43"/>
      <c r="E295" s="43"/>
      <c r="F295" s="43"/>
      <c r="G295" s="43"/>
      <c r="H295" s="10"/>
      <c r="I295" s="10"/>
      <c r="J295" s="10"/>
      <c r="K295" s="10"/>
    </row>
  </sheetData>
  <mergeCells count="88">
    <mergeCell ref="C295:G295"/>
    <mergeCell ref="A278:G278"/>
    <mergeCell ref="J282:K282"/>
    <mergeCell ref="H282:I282"/>
    <mergeCell ref="A282:G282"/>
    <mergeCell ref="J286:K286"/>
    <mergeCell ref="H286:I286"/>
    <mergeCell ref="A286:G286"/>
    <mergeCell ref="A291:B291"/>
    <mergeCell ref="H291:K291"/>
    <mergeCell ref="C292:G292"/>
    <mergeCell ref="A294:B294"/>
    <mergeCell ref="H294:K294"/>
    <mergeCell ref="H266:I266"/>
    <mergeCell ref="J266:K266"/>
    <mergeCell ref="H276:I276"/>
    <mergeCell ref="J276:K276"/>
    <mergeCell ref="J278:K278"/>
    <mergeCell ref="H278:I278"/>
    <mergeCell ref="H262:I262"/>
    <mergeCell ref="J262:K262"/>
    <mergeCell ref="J217:K217"/>
    <mergeCell ref="H217:I217"/>
    <mergeCell ref="A217:G217"/>
    <mergeCell ref="A221:K221"/>
    <mergeCell ref="B223:J223"/>
    <mergeCell ref="H233:I233"/>
    <mergeCell ref="J233:K233"/>
    <mergeCell ref="H243:I243"/>
    <mergeCell ref="J243:K243"/>
    <mergeCell ref="H250:I250"/>
    <mergeCell ref="J250:K250"/>
    <mergeCell ref="B252:J252"/>
    <mergeCell ref="H199:I199"/>
    <mergeCell ref="J199:K199"/>
    <mergeCell ref="H210:I210"/>
    <mergeCell ref="J210:K210"/>
    <mergeCell ref="H215:I215"/>
    <mergeCell ref="J215:K215"/>
    <mergeCell ref="H167:I167"/>
    <mergeCell ref="J167:K167"/>
    <mergeCell ref="H178:I178"/>
    <mergeCell ref="J178:K178"/>
    <mergeCell ref="H188:I188"/>
    <mergeCell ref="J188:K188"/>
    <mergeCell ref="H135:I135"/>
    <mergeCell ref="J135:K135"/>
    <mergeCell ref="H146:I146"/>
    <mergeCell ref="J146:K146"/>
    <mergeCell ref="H157:I157"/>
    <mergeCell ref="J157:K157"/>
    <mergeCell ref="H102:I102"/>
    <mergeCell ref="J102:K102"/>
    <mergeCell ref="H113:I113"/>
    <mergeCell ref="J113:K113"/>
    <mergeCell ref="H124:I124"/>
    <mergeCell ref="J124:K124"/>
    <mergeCell ref="H70:I70"/>
    <mergeCell ref="J70:K70"/>
    <mergeCell ref="H80:I80"/>
    <mergeCell ref="J80:K80"/>
    <mergeCell ref="H91:I91"/>
    <mergeCell ref="J91:K91"/>
    <mergeCell ref="H59:I59"/>
    <mergeCell ref="J59:K59"/>
    <mergeCell ref="E20:H20"/>
    <mergeCell ref="E21:H21"/>
    <mergeCell ref="E22:H22"/>
    <mergeCell ref="A25:K25"/>
    <mergeCell ref="A31:K31"/>
    <mergeCell ref="H40:I40"/>
    <mergeCell ref="J40:K40"/>
    <mergeCell ref="H48:I48"/>
    <mergeCell ref="J48:K48"/>
    <mergeCell ref="J2:K2"/>
    <mergeCell ref="A29:K29"/>
    <mergeCell ref="E14:H14"/>
    <mergeCell ref="E15:H15"/>
    <mergeCell ref="E16:H16"/>
    <mergeCell ref="E17:H17"/>
    <mergeCell ref="E18:H18"/>
    <mergeCell ref="E19:H19"/>
    <mergeCell ref="A3:K3"/>
    <mergeCell ref="A4:K4"/>
    <mergeCell ref="A6:K6"/>
    <mergeCell ref="A8:K8"/>
    <mergeCell ref="A9:K9"/>
    <mergeCell ref="A11:K11"/>
  </mergeCells>
  <pageMargins left="0.4" right="0.2" top="0.2" bottom="0.4" header="0.2" footer="0.2"/>
  <pageSetup paperSize="9" scale="63" fitToHeight="0" orientation="portrait" r:id="rId1"/>
  <headerFooter>
    <oddHeader>&amp;L&amp;8</oddHeader>
    <oddFooter>&amp;R&amp;P</oddFooter>
  </headerFooter>
  <rowBreaks count="2" manualBreakCount="2">
    <brk id="136" max="10" man="1"/>
    <brk id="20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F2DD7D-BEB5-4E58-9365-EFE532074690}">
  <dimension ref="A1:IK197"/>
  <sheetViews>
    <sheetView topLeftCell="A76" workbookViewId="0">
      <selection activeCell="A92" sqref="A92:XFD94"/>
    </sheetView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192</v>
      </c>
      <c r="C12" s="1">
        <v>0</v>
      </c>
      <c r="D12" s="1">
        <f>ROW(A156)</f>
        <v>156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5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45" x14ac:dyDescent="0.25">
      <c r="A18" s="2">
        <v>52</v>
      </c>
      <c r="B18" s="2">
        <f t="shared" ref="B18:G18" si="0">B156</f>
        <v>192</v>
      </c>
      <c r="C18" s="2">
        <f t="shared" si="0"/>
        <v>1</v>
      </c>
      <c r="D18" s="2">
        <f t="shared" si="0"/>
        <v>12</v>
      </c>
      <c r="E18" s="2">
        <f t="shared" si="0"/>
        <v>0</v>
      </c>
      <c r="F18" s="2" t="str">
        <f t="shared" si="0"/>
        <v>01-01-01</v>
      </c>
      <c r="G18" s="2" t="str">
        <f t="shared" si="0"/>
        <v>01-01-01 Снос ТП №4072</v>
      </c>
      <c r="H18" s="2"/>
      <c r="I18" s="2"/>
      <c r="J18" s="2"/>
      <c r="K18" s="2"/>
      <c r="L18" s="2"/>
      <c r="M18" s="2"/>
      <c r="N18" s="2"/>
      <c r="O18" s="2">
        <f t="shared" ref="O18:AT18" si="1">O156</f>
        <v>589053.53</v>
      </c>
      <c r="P18" s="2">
        <f t="shared" si="1"/>
        <v>20.02</v>
      </c>
      <c r="Q18" s="2">
        <f t="shared" si="1"/>
        <v>238868.96</v>
      </c>
      <c r="R18" s="2">
        <f t="shared" si="1"/>
        <v>116885.47</v>
      </c>
      <c r="S18" s="2">
        <f t="shared" si="1"/>
        <v>350164.55</v>
      </c>
      <c r="T18" s="2">
        <f t="shared" si="1"/>
        <v>0</v>
      </c>
      <c r="U18" s="2">
        <f t="shared" si="1"/>
        <v>646.47962630999996</v>
      </c>
      <c r="V18" s="2">
        <f t="shared" si="1"/>
        <v>0</v>
      </c>
      <c r="W18" s="2">
        <f t="shared" si="1"/>
        <v>0</v>
      </c>
      <c r="X18" s="2">
        <f t="shared" si="1"/>
        <v>252427.59</v>
      </c>
      <c r="Y18" s="2">
        <f t="shared" si="1"/>
        <v>144421.56</v>
      </c>
      <c r="Z18" s="2">
        <f t="shared" si="1"/>
        <v>0</v>
      </c>
      <c r="AA18" s="2">
        <f t="shared" si="1"/>
        <v>0</v>
      </c>
      <c r="AB18" s="2">
        <f t="shared" si="1"/>
        <v>0</v>
      </c>
      <c r="AC18" s="2">
        <f t="shared" si="1"/>
        <v>0</v>
      </c>
      <c r="AD18" s="2">
        <f t="shared" si="1"/>
        <v>0</v>
      </c>
      <c r="AE18" s="2">
        <f t="shared" si="1"/>
        <v>0</v>
      </c>
      <c r="AF18" s="2">
        <f t="shared" si="1"/>
        <v>0</v>
      </c>
      <c r="AG18" s="2">
        <f t="shared" si="1"/>
        <v>0</v>
      </c>
      <c r="AH18" s="2">
        <f t="shared" si="1"/>
        <v>0</v>
      </c>
      <c r="AI18" s="2">
        <f t="shared" si="1"/>
        <v>0</v>
      </c>
      <c r="AJ18" s="2">
        <f t="shared" si="1"/>
        <v>0</v>
      </c>
      <c r="AK18" s="2">
        <f t="shared" si="1"/>
        <v>0</v>
      </c>
      <c r="AL18" s="2">
        <f t="shared" si="1"/>
        <v>0</v>
      </c>
      <c r="AM18" s="2">
        <f t="shared" si="1"/>
        <v>0</v>
      </c>
      <c r="AN18" s="2">
        <f t="shared" si="1"/>
        <v>0</v>
      </c>
      <c r="AO18" s="2">
        <f t="shared" si="1"/>
        <v>0</v>
      </c>
      <c r="AP18" s="2">
        <f t="shared" si="1"/>
        <v>0</v>
      </c>
      <c r="AQ18" s="2">
        <f t="shared" si="1"/>
        <v>0</v>
      </c>
      <c r="AR18" s="2">
        <f t="shared" si="1"/>
        <v>1172919.45</v>
      </c>
      <c r="AS18" s="2">
        <f t="shared" si="1"/>
        <v>1076023.6000000001</v>
      </c>
      <c r="AT18" s="2">
        <f t="shared" si="1"/>
        <v>96895.85</v>
      </c>
      <c r="AU18" s="2">
        <f t="shared" ref="AU18:BZ18" si="2">AU156</f>
        <v>0</v>
      </c>
      <c r="AV18" s="2">
        <f t="shared" si="2"/>
        <v>20.02</v>
      </c>
      <c r="AW18" s="2">
        <f t="shared" si="2"/>
        <v>20.02</v>
      </c>
      <c r="AX18" s="2">
        <f t="shared" si="2"/>
        <v>0</v>
      </c>
      <c r="AY18" s="2">
        <f t="shared" si="2"/>
        <v>20.02</v>
      </c>
      <c r="AZ18" s="2">
        <f t="shared" si="2"/>
        <v>0</v>
      </c>
      <c r="BA18" s="2">
        <f t="shared" si="2"/>
        <v>0</v>
      </c>
      <c r="BB18" s="2">
        <f t="shared" si="2"/>
        <v>0</v>
      </c>
      <c r="BC18" s="2">
        <f t="shared" si="2"/>
        <v>0</v>
      </c>
      <c r="BD18" s="2">
        <f t="shared" si="2"/>
        <v>0</v>
      </c>
      <c r="BE18" s="2">
        <f t="shared" si="2"/>
        <v>0</v>
      </c>
      <c r="BF18" s="2">
        <f t="shared" si="2"/>
        <v>0</v>
      </c>
      <c r="BG18" s="2">
        <f t="shared" si="2"/>
        <v>0</v>
      </c>
      <c r="BH18" s="2">
        <f t="shared" si="2"/>
        <v>0</v>
      </c>
      <c r="BI18" s="2">
        <f t="shared" si="2"/>
        <v>0</v>
      </c>
      <c r="BJ18" s="2">
        <f t="shared" si="2"/>
        <v>0</v>
      </c>
      <c r="BK18" s="2">
        <f t="shared" si="2"/>
        <v>0</v>
      </c>
      <c r="BL18" s="2">
        <f t="shared" si="2"/>
        <v>0</v>
      </c>
      <c r="BM18" s="2">
        <f t="shared" si="2"/>
        <v>0</v>
      </c>
      <c r="BN18" s="2">
        <f t="shared" si="2"/>
        <v>0</v>
      </c>
      <c r="BO18" s="2">
        <f t="shared" si="2"/>
        <v>0</v>
      </c>
      <c r="BP18" s="2">
        <f t="shared" si="2"/>
        <v>0</v>
      </c>
      <c r="BQ18" s="2">
        <f t="shared" si="2"/>
        <v>0</v>
      </c>
      <c r="BR18" s="2">
        <f t="shared" si="2"/>
        <v>0</v>
      </c>
      <c r="BS18" s="2">
        <f t="shared" si="2"/>
        <v>0</v>
      </c>
      <c r="BT18" s="2">
        <f t="shared" si="2"/>
        <v>0</v>
      </c>
      <c r="BU18" s="2">
        <f t="shared" si="2"/>
        <v>0</v>
      </c>
      <c r="BV18" s="2">
        <f t="shared" si="2"/>
        <v>0</v>
      </c>
      <c r="BW18" s="2">
        <f t="shared" si="2"/>
        <v>0</v>
      </c>
      <c r="BX18" s="2">
        <f t="shared" si="2"/>
        <v>0</v>
      </c>
      <c r="BY18" s="2">
        <f t="shared" si="2"/>
        <v>0</v>
      </c>
      <c r="BZ18" s="2">
        <f t="shared" si="2"/>
        <v>0</v>
      </c>
      <c r="CA18" s="2">
        <f t="shared" ref="CA18:DF18" si="3">CA156</f>
        <v>0</v>
      </c>
      <c r="CB18" s="2">
        <f t="shared" si="3"/>
        <v>0</v>
      </c>
      <c r="CC18" s="2">
        <f t="shared" si="3"/>
        <v>0</v>
      </c>
      <c r="CD18" s="2">
        <f t="shared" si="3"/>
        <v>0</v>
      </c>
      <c r="CE18" s="2">
        <f t="shared" si="3"/>
        <v>0</v>
      </c>
      <c r="CF18" s="2">
        <f t="shared" si="3"/>
        <v>0</v>
      </c>
      <c r="CG18" s="2">
        <f t="shared" si="3"/>
        <v>0</v>
      </c>
      <c r="CH18" s="2">
        <f t="shared" si="3"/>
        <v>0</v>
      </c>
      <c r="CI18" s="2">
        <f t="shared" si="3"/>
        <v>0</v>
      </c>
      <c r="CJ18" s="2">
        <f t="shared" si="3"/>
        <v>0</v>
      </c>
      <c r="CK18" s="2">
        <f t="shared" si="3"/>
        <v>0</v>
      </c>
      <c r="CL18" s="2">
        <f t="shared" si="3"/>
        <v>0</v>
      </c>
      <c r="CM18" s="2">
        <f t="shared" si="3"/>
        <v>0</v>
      </c>
      <c r="CN18" s="2">
        <f t="shared" si="3"/>
        <v>0</v>
      </c>
      <c r="CO18" s="2">
        <f t="shared" si="3"/>
        <v>0</v>
      </c>
      <c r="CP18" s="2">
        <f t="shared" si="3"/>
        <v>0</v>
      </c>
      <c r="CQ18" s="2">
        <f t="shared" si="3"/>
        <v>0</v>
      </c>
      <c r="CR18" s="2">
        <f t="shared" si="3"/>
        <v>0</v>
      </c>
      <c r="CS18" s="2">
        <f t="shared" si="3"/>
        <v>0</v>
      </c>
      <c r="CT18" s="2">
        <f t="shared" si="3"/>
        <v>0</v>
      </c>
      <c r="CU18" s="2">
        <f t="shared" si="3"/>
        <v>0</v>
      </c>
      <c r="CV18" s="2">
        <f t="shared" si="3"/>
        <v>0</v>
      </c>
      <c r="CW18" s="2">
        <f t="shared" si="3"/>
        <v>0</v>
      </c>
      <c r="CX18" s="2">
        <f t="shared" si="3"/>
        <v>0</v>
      </c>
      <c r="CY18" s="2">
        <f t="shared" si="3"/>
        <v>0</v>
      </c>
      <c r="CZ18" s="2">
        <f t="shared" si="3"/>
        <v>0</v>
      </c>
      <c r="DA18" s="2">
        <f t="shared" si="3"/>
        <v>0</v>
      </c>
      <c r="DB18" s="2">
        <f t="shared" si="3"/>
        <v>0</v>
      </c>
      <c r="DC18" s="2">
        <f t="shared" si="3"/>
        <v>0</v>
      </c>
      <c r="DD18" s="2">
        <f t="shared" si="3"/>
        <v>0</v>
      </c>
      <c r="DE18" s="2">
        <f t="shared" si="3"/>
        <v>0</v>
      </c>
      <c r="DF18" s="2">
        <f t="shared" si="3"/>
        <v>0</v>
      </c>
      <c r="DG18" s="3">
        <f t="shared" ref="DG18:EL18" si="4">DG156</f>
        <v>0</v>
      </c>
      <c r="DH18" s="3">
        <f t="shared" si="4"/>
        <v>0</v>
      </c>
      <c r="DI18" s="3">
        <f t="shared" si="4"/>
        <v>0</v>
      </c>
      <c r="DJ18" s="3">
        <f t="shared" si="4"/>
        <v>0</v>
      </c>
      <c r="DK18" s="3">
        <f t="shared" si="4"/>
        <v>0</v>
      </c>
      <c r="DL18" s="3">
        <f t="shared" si="4"/>
        <v>0</v>
      </c>
      <c r="DM18" s="3">
        <f t="shared" si="4"/>
        <v>0</v>
      </c>
      <c r="DN18" s="3">
        <f t="shared" si="4"/>
        <v>0</v>
      </c>
      <c r="DO18" s="3">
        <f t="shared" si="4"/>
        <v>0</v>
      </c>
      <c r="DP18" s="3">
        <f t="shared" si="4"/>
        <v>0</v>
      </c>
      <c r="DQ18" s="3">
        <f t="shared" si="4"/>
        <v>0</v>
      </c>
      <c r="DR18" s="3">
        <f t="shared" si="4"/>
        <v>0</v>
      </c>
      <c r="DS18" s="3">
        <f t="shared" si="4"/>
        <v>0</v>
      </c>
      <c r="DT18" s="3">
        <f t="shared" si="4"/>
        <v>0</v>
      </c>
      <c r="DU18" s="3">
        <f t="shared" si="4"/>
        <v>0</v>
      </c>
      <c r="DV18" s="3">
        <f t="shared" si="4"/>
        <v>0</v>
      </c>
      <c r="DW18" s="3">
        <f t="shared" si="4"/>
        <v>0</v>
      </c>
      <c r="DX18" s="3">
        <f t="shared" si="4"/>
        <v>0</v>
      </c>
      <c r="DY18" s="3">
        <f t="shared" si="4"/>
        <v>0</v>
      </c>
      <c r="DZ18" s="3">
        <f t="shared" si="4"/>
        <v>0</v>
      </c>
      <c r="EA18" s="3">
        <f t="shared" si="4"/>
        <v>0</v>
      </c>
      <c r="EB18" s="3">
        <f t="shared" si="4"/>
        <v>0</v>
      </c>
      <c r="EC18" s="3">
        <f t="shared" si="4"/>
        <v>0</v>
      </c>
      <c r="ED18" s="3">
        <f t="shared" si="4"/>
        <v>0</v>
      </c>
      <c r="EE18" s="3">
        <f t="shared" si="4"/>
        <v>0</v>
      </c>
      <c r="EF18" s="3">
        <f t="shared" si="4"/>
        <v>0</v>
      </c>
      <c r="EG18" s="3">
        <f t="shared" si="4"/>
        <v>0</v>
      </c>
      <c r="EH18" s="3">
        <f t="shared" si="4"/>
        <v>0</v>
      </c>
      <c r="EI18" s="3">
        <f t="shared" si="4"/>
        <v>0</v>
      </c>
      <c r="EJ18" s="3">
        <f t="shared" si="4"/>
        <v>0</v>
      </c>
      <c r="EK18" s="3">
        <f t="shared" si="4"/>
        <v>0</v>
      </c>
      <c r="EL18" s="3">
        <f t="shared" si="4"/>
        <v>0</v>
      </c>
      <c r="EM18" s="3">
        <f t="shared" ref="EM18:FR18" si="5">EM156</f>
        <v>0</v>
      </c>
      <c r="EN18" s="3">
        <f t="shared" si="5"/>
        <v>0</v>
      </c>
      <c r="EO18" s="3">
        <f t="shared" si="5"/>
        <v>0</v>
      </c>
      <c r="EP18" s="3">
        <f t="shared" si="5"/>
        <v>0</v>
      </c>
      <c r="EQ18" s="3">
        <f t="shared" si="5"/>
        <v>0</v>
      </c>
      <c r="ER18" s="3">
        <f t="shared" si="5"/>
        <v>0</v>
      </c>
      <c r="ES18" s="3">
        <f t="shared" si="5"/>
        <v>0</v>
      </c>
      <c r="ET18" s="3">
        <f t="shared" si="5"/>
        <v>0</v>
      </c>
      <c r="EU18" s="3">
        <f t="shared" si="5"/>
        <v>0</v>
      </c>
      <c r="EV18" s="3">
        <f t="shared" si="5"/>
        <v>0</v>
      </c>
      <c r="EW18" s="3">
        <f t="shared" si="5"/>
        <v>0</v>
      </c>
      <c r="EX18" s="3">
        <f t="shared" si="5"/>
        <v>0</v>
      </c>
      <c r="EY18" s="3">
        <f t="shared" si="5"/>
        <v>0</v>
      </c>
      <c r="EZ18" s="3">
        <f t="shared" si="5"/>
        <v>0</v>
      </c>
      <c r="FA18" s="3">
        <f t="shared" si="5"/>
        <v>0</v>
      </c>
      <c r="FB18" s="3">
        <f t="shared" si="5"/>
        <v>0</v>
      </c>
      <c r="FC18" s="3">
        <f t="shared" si="5"/>
        <v>0</v>
      </c>
      <c r="FD18" s="3">
        <f t="shared" si="5"/>
        <v>0</v>
      </c>
      <c r="FE18" s="3">
        <f t="shared" si="5"/>
        <v>0</v>
      </c>
      <c r="FF18" s="3">
        <f t="shared" si="5"/>
        <v>0</v>
      </c>
      <c r="FG18" s="3">
        <f t="shared" si="5"/>
        <v>0</v>
      </c>
      <c r="FH18" s="3">
        <f t="shared" si="5"/>
        <v>0</v>
      </c>
      <c r="FI18" s="3">
        <f t="shared" si="5"/>
        <v>0</v>
      </c>
      <c r="FJ18" s="3">
        <f t="shared" si="5"/>
        <v>0</v>
      </c>
      <c r="FK18" s="3">
        <f t="shared" si="5"/>
        <v>0</v>
      </c>
      <c r="FL18" s="3">
        <f t="shared" si="5"/>
        <v>0</v>
      </c>
      <c r="FM18" s="3">
        <f t="shared" si="5"/>
        <v>0</v>
      </c>
      <c r="FN18" s="3">
        <f t="shared" si="5"/>
        <v>0</v>
      </c>
      <c r="FO18" s="3">
        <f t="shared" si="5"/>
        <v>0</v>
      </c>
      <c r="FP18" s="3">
        <f t="shared" si="5"/>
        <v>0</v>
      </c>
      <c r="FQ18" s="3">
        <f t="shared" si="5"/>
        <v>0</v>
      </c>
      <c r="FR18" s="3">
        <f t="shared" si="5"/>
        <v>0</v>
      </c>
      <c r="FS18" s="3">
        <f t="shared" ref="FS18:GX18" si="6">FS156</f>
        <v>0</v>
      </c>
      <c r="FT18" s="3">
        <f t="shared" si="6"/>
        <v>0</v>
      </c>
      <c r="FU18" s="3">
        <f t="shared" si="6"/>
        <v>0</v>
      </c>
      <c r="FV18" s="3">
        <f t="shared" si="6"/>
        <v>0</v>
      </c>
      <c r="FW18" s="3">
        <f t="shared" si="6"/>
        <v>0</v>
      </c>
      <c r="FX18" s="3">
        <f t="shared" si="6"/>
        <v>0</v>
      </c>
      <c r="FY18" s="3">
        <f t="shared" si="6"/>
        <v>0</v>
      </c>
      <c r="FZ18" s="3">
        <f t="shared" si="6"/>
        <v>0</v>
      </c>
      <c r="GA18" s="3">
        <f t="shared" si="6"/>
        <v>0</v>
      </c>
      <c r="GB18" s="3">
        <f t="shared" si="6"/>
        <v>0</v>
      </c>
      <c r="GC18" s="3">
        <f t="shared" si="6"/>
        <v>0</v>
      </c>
      <c r="GD18" s="3">
        <f t="shared" si="6"/>
        <v>0</v>
      </c>
      <c r="GE18" s="3">
        <f t="shared" si="6"/>
        <v>0</v>
      </c>
      <c r="GF18" s="3">
        <f t="shared" si="6"/>
        <v>0</v>
      </c>
      <c r="GG18" s="3">
        <f t="shared" si="6"/>
        <v>0</v>
      </c>
      <c r="GH18" s="3">
        <f t="shared" si="6"/>
        <v>0</v>
      </c>
      <c r="GI18" s="3">
        <f t="shared" si="6"/>
        <v>0</v>
      </c>
      <c r="GJ18" s="3">
        <f t="shared" si="6"/>
        <v>0</v>
      </c>
      <c r="GK18" s="3">
        <f t="shared" si="6"/>
        <v>0</v>
      </c>
      <c r="GL18" s="3">
        <f t="shared" si="6"/>
        <v>0</v>
      </c>
      <c r="GM18" s="3">
        <f t="shared" si="6"/>
        <v>0</v>
      </c>
      <c r="GN18" s="3">
        <f t="shared" si="6"/>
        <v>0</v>
      </c>
      <c r="GO18" s="3">
        <f t="shared" si="6"/>
        <v>0</v>
      </c>
      <c r="GP18" s="3">
        <f t="shared" si="6"/>
        <v>0</v>
      </c>
      <c r="GQ18" s="3">
        <f t="shared" si="6"/>
        <v>0</v>
      </c>
      <c r="GR18" s="3">
        <f t="shared" si="6"/>
        <v>0</v>
      </c>
      <c r="GS18" s="3">
        <f t="shared" si="6"/>
        <v>0</v>
      </c>
      <c r="GT18" s="3">
        <f t="shared" si="6"/>
        <v>0</v>
      </c>
      <c r="GU18" s="3">
        <f t="shared" si="6"/>
        <v>0</v>
      </c>
      <c r="GV18" s="3">
        <f t="shared" si="6"/>
        <v>0</v>
      </c>
      <c r="GW18" s="3">
        <f t="shared" si="6"/>
        <v>0</v>
      </c>
      <c r="GX18" s="3">
        <f t="shared" si="6"/>
        <v>0</v>
      </c>
    </row>
    <row r="20" spans="1:245" x14ac:dyDescent="0.25">
      <c r="A20" s="1">
        <v>3</v>
      </c>
      <c r="B20" s="1">
        <v>1</v>
      </c>
      <c r="C20" s="1"/>
      <c r="D20" s="1">
        <f>ROW(A126)</f>
        <v>126</v>
      </c>
      <c r="E20" s="1"/>
      <c r="F20" s="1" t="s">
        <v>3</v>
      </c>
      <c r="G20" s="1" t="s">
        <v>17</v>
      </c>
      <c r="H20" s="1" t="s">
        <v>3</v>
      </c>
      <c r="I20" s="1">
        <v>0</v>
      </c>
      <c r="J20" s="1" t="s">
        <v>3</v>
      </c>
      <c r="K20" s="1">
        <v>0</v>
      </c>
      <c r="L20" s="1" t="s">
        <v>17</v>
      </c>
      <c r="M20" s="1" t="s">
        <v>3</v>
      </c>
      <c r="N20" s="1"/>
      <c r="O20" s="1"/>
      <c r="P20" s="1"/>
      <c r="Q20" s="1"/>
      <c r="R20" s="1"/>
      <c r="S20" s="1">
        <v>0</v>
      </c>
      <c r="T20" s="1"/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45" x14ac:dyDescent="0.25">
      <c r="A22" s="2">
        <v>52</v>
      </c>
      <c r="B22" s="2">
        <f t="shared" ref="B22:G22" si="7">B126</f>
        <v>1</v>
      </c>
      <c r="C22" s="2">
        <f t="shared" si="7"/>
        <v>3</v>
      </c>
      <c r="D22" s="2">
        <f t="shared" si="7"/>
        <v>20</v>
      </c>
      <c r="E22" s="2">
        <f t="shared" si="7"/>
        <v>0</v>
      </c>
      <c r="F22" s="2" t="str">
        <f t="shared" si="7"/>
        <v/>
      </c>
      <c r="G22" s="2" t="str">
        <f t="shared" si="7"/>
        <v>Новая локальная смета</v>
      </c>
      <c r="H22" s="2"/>
      <c r="I22" s="2"/>
      <c r="J22" s="2"/>
      <c r="K22" s="2"/>
      <c r="L22" s="2"/>
      <c r="M22" s="2"/>
      <c r="N22" s="2"/>
      <c r="O22" s="2">
        <f t="shared" ref="O22:AT22" si="8">O126</f>
        <v>589053.53</v>
      </c>
      <c r="P22" s="2">
        <f t="shared" si="8"/>
        <v>20.02</v>
      </c>
      <c r="Q22" s="2">
        <f t="shared" si="8"/>
        <v>238868.96</v>
      </c>
      <c r="R22" s="2">
        <f t="shared" si="8"/>
        <v>116885.47</v>
      </c>
      <c r="S22" s="2">
        <f t="shared" si="8"/>
        <v>350164.55</v>
      </c>
      <c r="T22" s="2">
        <f t="shared" si="8"/>
        <v>0</v>
      </c>
      <c r="U22" s="2">
        <f t="shared" si="8"/>
        <v>646.47962630999996</v>
      </c>
      <c r="V22" s="2">
        <f t="shared" si="8"/>
        <v>0</v>
      </c>
      <c r="W22" s="2">
        <f t="shared" si="8"/>
        <v>0</v>
      </c>
      <c r="X22" s="2">
        <f t="shared" si="8"/>
        <v>252427.59</v>
      </c>
      <c r="Y22" s="2">
        <f t="shared" si="8"/>
        <v>144421.56</v>
      </c>
      <c r="Z22" s="2">
        <f t="shared" si="8"/>
        <v>0</v>
      </c>
      <c r="AA22" s="2">
        <f t="shared" si="8"/>
        <v>0</v>
      </c>
      <c r="AB22" s="2">
        <f t="shared" si="8"/>
        <v>0</v>
      </c>
      <c r="AC22" s="2">
        <f t="shared" si="8"/>
        <v>0</v>
      </c>
      <c r="AD22" s="2">
        <f t="shared" si="8"/>
        <v>0</v>
      </c>
      <c r="AE22" s="2">
        <f t="shared" si="8"/>
        <v>0</v>
      </c>
      <c r="AF22" s="2">
        <f t="shared" si="8"/>
        <v>0</v>
      </c>
      <c r="AG22" s="2">
        <f t="shared" si="8"/>
        <v>0</v>
      </c>
      <c r="AH22" s="2">
        <f t="shared" si="8"/>
        <v>0</v>
      </c>
      <c r="AI22" s="2">
        <f t="shared" si="8"/>
        <v>0</v>
      </c>
      <c r="AJ22" s="2">
        <f t="shared" si="8"/>
        <v>0</v>
      </c>
      <c r="AK22" s="2">
        <f t="shared" si="8"/>
        <v>0</v>
      </c>
      <c r="AL22" s="2">
        <f t="shared" si="8"/>
        <v>0</v>
      </c>
      <c r="AM22" s="2">
        <f t="shared" si="8"/>
        <v>0</v>
      </c>
      <c r="AN22" s="2">
        <f t="shared" si="8"/>
        <v>0</v>
      </c>
      <c r="AO22" s="2">
        <f t="shared" si="8"/>
        <v>0</v>
      </c>
      <c r="AP22" s="2">
        <f t="shared" si="8"/>
        <v>0</v>
      </c>
      <c r="AQ22" s="2">
        <f t="shared" si="8"/>
        <v>0</v>
      </c>
      <c r="AR22" s="2">
        <f t="shared" si="8"/>
        <v>1172919.45</v>
      </c>
      <c r="AS22" s="2">
        <f t="shared" si="8"/>
        <v>1076023.6000000001</v>
      </c>
      <c r="AT22" s="2">
        <f t="shared" si="8"/>
        <v>96895.85</v>
      </c>
      <c r="AU22" s="2">
        <f t="shared" ref="AU22:BZ22" si="9">AU126</f>
        <v>0</v>
      </c>
      <c r="AV22" s="2">
        <f t="shared" si="9"/>
        <v>20.02</v>
      </c>
      <c r="AW22" s="2">
        <f t="shared" si="9"/>
        <v>20.02</v>
      </c>
      <c r="AX22" s="2">
        <f t="shared" si="9"/>
        <v>0</v>
      </c>
      <c r="AY22" s="2">
        <f t="shared" si="9"/>
        <v>20.02</v>
      </c>
      <c r="AZ22" s="2">
        <f t="shared" si="9"/>
        <v>0</v>
      </c>
      <c r="BA22" s="2">
        <f t="shared" si="9"/>
        <v>0</v>
      </c>
      <c r="BB22" s="2">
        <f t="shared" si="9"/>
        <v>0</v>
      </c>
      <c r="BC22" s="2">
        <f t="shared" si="9"/>
        <v>0</v>
      </c>
      <c r="BD22" s="2">
        <f t="shared" si="9"/>
        <v>0</v>
      </c>
      <c r="BE22" s="2">
        <f t="shared" si="9"/>
        <v>0</v>
      </c>
      <c r="BF22" s="2">
        <f t="shared" si="9"/>
        <v>0</v>
      </c>
      <c r="BG22" s="2">
        <f t="shared" si="9"/>
        <v>0</v>
      </c>
      <c r="BH22" s="2">
        <f t="shared" si="9"/>
        <v>0</v>
      </c>
      <c r="BI22" s="2">
        <f t="shared" si="9"/>
        <v>0</v>
      </c>
      <c r="BJ22" s="2">
        <f t="shared" si="9"/>
        <v>0</v>
      </c>
      <c r="BK22" s="2">
        <f t="shared" si="9"/>
        <v>0</v>
      </c>
      <c r="BL22" s="2">
        <f t="shared" si="9"/>
        <v>0</v>
      </c>
      <c r="BM22" s="2">
        <f t="shared" si="9"/>
        <v>0</v>
      </c>
      <c r="BN22" s="2">
        <f t="shared" si="9"/>
        <v>0</v>
      </c>
      <c r="BO22" s="2">
        <f t="shared" si="9"/>
        <v>0</v>
      </c>
      <c r="BP22" s="2">
        <f t="shared" si="9"/>
        <v>0</v>
      </c>
      <c r="BQ22" s="2">
        <f t="shared" si="9"/>
        <v>0</v>
      </c>
      <c r="BR22" s="2">
        <f t="shared" si="9"/>
        <v>0</v>
      </c>
      <c r="BS22" s="2">
        <f t="shared" si="9"/>
        <v>0</v>
      </c>
      <c r="BT22" s="2">
        <f t="shared" si="9"/>
        <v>0</v>
      </c>
      <c r="BU22" s="2">
        <f t="shared" si="9"/>
        <v>0</v>
      </c>
      <c r="BV22" s="2">
        <f t="shared" si="9"/>
        <v>0</v>
      </c>
      <c r="BW22" s="2">
        <f t="shared" si="9"/>
        <v>0</v>
      </c>
      <c r="BX22" s="2">
        <f t="shared" si="9"/>
        <v>0</v>
      </c>
      <c r="BY22" s="2">
        <f t="shared" si="9"/>
        <v>0</v>
      </c>
      <c r="BZ22" s="2">
        <f t="shared" si="9"/>
        <v>0</v>
      </c>
      <c r="CA22" s="2">
        <f t="shared" ref="CA22:DF22" si="10">CA126</f>
        <v>0</v>
      </c>
      <c r="CB22" s="2">
        <f t="shared" si="10"/>
        <v>0</v>
      </c>
      <c r="CC22" s="2">
        <f t="shared" si="10"/>
        <v>0</v>
      </c>
      <c r="CD22" s="2">
        <f t="shared" si="10"/>
        <v>0</v>
      </c>
      <c r="CE22" s="2">
        <f t="shared" si="10"/>
        <v>0</v>
      </c>
      <c r="CF22" s="2">
        <f t="shared" si="10"/>
        <v>0</v>
      </c>
      <c r="CG22" s="2">
        <f t="shared" si="10"/>
        <v>0</v>
      </c>
      <c r="CH22" s="2">
        <f t="shared" si="10"/>
        <v>0</v>
      </c>
      <c r="CI22" s="2">
        <f t="shared" si="10"/>
        <v>0</v>
      </c>
      <c r="CJ22" s="2">
        <f t="shared" si="10"/>
        <v>0</v>
      </c>
      <c r="CK22" s="2">
        <f t="shared" si="10"/>
        <v>0</v>
      </c>
      <c r="CL22" s="2">
        <f t="shared" si="10"/>
        <v>0</v>
      </c>
      <c r="CM22" s="2">
        <f t="shared" si="10"/>
        <v>0</v>
      </c>
      <c r="CN22" s="2">
        <f t="shared" si="10"/>
        <v>0</v>
      </c>
      <c r="CO22" s="2">
        <f t="shared" si="10"/>
        <v>0</v>
      </c>
      <c r="CP22" s="2">
        <f t="shared" si="10"/>
        <v>0</v>
      </c>
      <c r="CQ22" s="2">
        <f t="shared" si="10"/>
        <v>0</v>
      </c>
      <c r="CR22" s="2">
        <f t="shared" si="10"/>
        <v>0</v>
      </c>
      <c r="CS22" s="2">
        <f t="shared" si="10"/>
        <v>0</v>
      </c>
      <c r="CT22" s="2">
        <f t="shared" si="10"/>
        <v>0</v>
      </c>
      <c r="CU22" s="2">
        <f t="shared" si="10"/>
        <v>0</v>
      </c>
      <c r="CV22" s="2">
        <f t="shared" si="10"/>
        <v>0</v>
      </c>
      <c r="CW22" s="2">
        <f t="shared" si="10"/>
        <v>0</v>
      </c>
      <c r="CX22" s="2">
        <f t="shared" si="10"/>
        <v>0</v>
      </c>
      <c r="CY22" s="2">
        <f t="shared" si="10"/>
        <v>0</v>
      </c>
      <c r="CZ22" s="2">
        <f t="shared" si="10"/>
        <v>0</v>
      </c>
      <c r="DA22" s="2">
        <f t="shared" si="10"/>
        <v>0</v>
      </c>
      <c r="DB22" s="2">
        <f t="shared" si="10"/>
        <v>0</v>
      </c>
      <c r="DC22" s="2">
        <f t="shared" si="10"/>
        <v>0</v>
      </c>
      <c r="DD22" s="2">
        <f t="shared" si="10"/>
        <v>0</v>
      </c>
      <c r="DE22" s="2">
        <f t="shared" si="10"/>
        <v>0</v>
      </c>
      <c r="DF22" s="2">
        <f t="shared" si="10"/>
        <v>0</v>
      </c>
      <c r="DG22" s="3">
        <f t="shared" ref="DG22:EL22" si="11">DG126</f>
        <v>0</v>
      </c>
      <c r="DH22" s="3">
        <f t="shared" si="11"/>
        <v>0</v>
      </c>
      <c r="DI22" s="3">
        <f t="shared" si="11"/>
        <v>0</v>
      </c>
      <c r="DJ22" s="3">
        <f t="shared" si="11"/>
        <v>0</v>
      </c>
      <c r="DK22" s="3">
        <f t="shared" si="11"/>
        <v>0</v>
      </c>
      <c r="DL22" s="3">
        <f t="shared" si="11"/>
        <v>0</v>
      </c>
      <c r="DM22" s="3">
        <f t="shared" si="11"/>
        <v>0</v>
      </c>
      <c r="DN22" s="3">
        <f t="shared" si="11"/>
        <v>0</v>
      </c>
      <c r="DO22" s="3">
        <f t="shared" si="11"/>
        <v>0</v>
      </c>
      <c r="DP22" s="3">
        <f t="shared" si="11"/>
        <v>0</v>
      </c>
      <c r="DQ22" s="3">
        <f t="shared" si="11"/>
        <v>0</v>
      </c>
      <c r="DR22" s="3">
        <f t="shared" si="11"/>
        <v>0</v>
      </c>
      <c r="DS22" s="3">
        <f t="shared" si="11"/>
        <v>0</v>
      </c>
      <c r="DT22" s="3">
        <f t="shared" si="11"/>
        <v>0</v>
      </c>
      <c r="DU22" s="3">
        <f t="shared" si="11"/>
        <v>0</v>
      </c>
      <c r="DV22" s="3">
        <f t="shared" si="11"/>
        <v>0</v>
      </c>
      <c r="DW22" s="3">
        <f t="shared" si="11"/>
        <v>0</v>
      </c>
      <c r="DX22" s="3">
        <f t="shared" si="11"/>
        <v>0</v>
      </c>
      <c r="DY22" s="3">
        <f t="shared" si="11"/>
        <v>0</v>
      </c>
      <c r="DZ22" s="3">
        <f t="shared" si="11"/>
        <v>0</v>
      </c>
      <c r="EA22" s="3">
        <f t="shared" si="11"/>
        <v>0</v>
      </c>
      <c r="EB22" s="3">
        <f t="shared" si="11"/>
        <v>0</v>
      </c>
      <c r="EC22" s="3">
        <f t="shared" si="11"/>
        <v>0</v>
      </c>
      <c r="ED22" s="3">
        <f t="shared" si="11"/>
        <v>0</v>
      </c>
      <c r="EE22" s="3">
        <f t="shared" si="11"/>
        <v>0</v>
      </c>
      <c r="EF22" s="3">
        <f t="shared" si="11"/>
        <v>0</v>
      </c>
      <c r="EG22" s="3">
        <f t="shared" si="11"/>
        <v>0</v>
      </c>
      <c r="EH22" s="3">
        <f t="shared" si="11"/>
        <v>0</v>
      </c>
      <c r="EI22" s="3">
        <f t="shared" si="11"/>
        <v>0</v>
      </c>
      <c r="EJ22" s="3">
        <f t="shared" si="11"/>
        <v>0</v>
      </c>
      <c r="EK22" s="3">
        <f t="shared" si="11"/>
        <v>0</v>
      </c>
      <c r="EL22" s="3">
        <f t="shared" si="11"/>
        <v>0</v>
      </c>
      <c r="EM22" s="3">
        <f t="shared" ref="EM22:FR22" si="12">EM126</f>
        <v>0</v>
      </c>
      <c r="EN22" s="3">
        <f t="shared" si="12"/>
        <v>0</v>
      </c>
      <c r="EO22" s="3">
        <f t="shared" si="12"/>
        <v>0</v>
      </c>
      <c r="EP22" s="3">
        <f t="shared" si="12"/>
        <v>0</v>
      </c>
      <c r="EQ22" s="3">
        <f t="shared" si="12"/>
        <v>0</v>
      </c>
      <c r="ER22" s="3">
        <f t="shared" si="12"/>
        <v>0</v>
      </c>
      <c r="ES22" s="3">
        <f t="shared" si="12"/>
        <v>0</v>
      </c>
      <c r="ET22" s="3">
        <f t="shared" si="12"/>
        <v>0</v>
      </c>
      <c r="EU22" s="3">
        <f t="shared" si="12"/>
        <v>0</v>
      </c>
      <c r="EV22" s="3">
        <f t="shared" si="12"/>
        <v>0</v>
      </c>
      <c r="EW22" s="3">
        <f t="shared" si="12"/>
        <v>0</v>
      </c>
      <c r="EX22" s="3">
        <f t="shared" si="12"/>
        <v>0</v>
      </c>
      <c r="EY22" s="3">
        <f t="shared" si="12"/>
        <v>0</v>
      </c>
      <c r="EZ22" s="3">
        <f t="shared" si="12"/>
        <v>0</v>
      </c>
      <c r="FA22" s="3">
        <f t="shared" si="12"/>
        <v>0</v>
      </c>
      <c r="FB22" s="3">
        <f t="shared" si="12"/>
        <v>0</v>
      </c>
      <c r="FC22" s="3">
        <f t="shared" si="12"/>
        <v>0</v>
      </c>
      <c r="FD22" s="3">
        <f t="shared" si="12"/>
        <v>0</v>
      </c>
      <c r="FE22" s="3">
        <f t="shared" si="12"/>
        <v>0</v>
      </c>
      <c r="FF22" s="3">
        <f t="shared" si="12"/>
        <v>0</v>
      </c>
      <c r="FG22" s="3">
        <f t="shared" si="12"/>
        <v>0</v>
      </c>
      <c r="FH22" s="3">
        <f t="shared" si="12"/>
        <v>0</v>
      </c>
      <c r="FI22" s="3">
        <f t="shared" si="12"/>
        <v>0</v>
      </c>
      <c r="FJ22" s="3">
        <f t="shared" si="12"/>
        <v>0</v>
      </c>
      <c r="FK22" s="3">
        <f t="shared" si="12"/>
        <v>0</v>
      </c>
      <c r="FL22" s="3">
        <f t="shared" si="12"/>
        <v>0</v>
      </c>
      <c r="FM22" s="3">
        <f t="shared" si="12"/>
        <v>0</v>
      </c>
      <c r="FN22" s="3">
        <f t="shared" si="12"/>
        <v>0</v>
      </c>
      <c r="FO22" s="3">
        <f t="shared" si="12"/>
        <v>0</v>
      </c>
      <c r="FP22" s="3">
        <f t="shared" si="12"/>
        <v>0</v>
      </c>
      <c r="FQ22" s="3">
        <f t="shared" si="12"/>
        <v>0</v>
      </c>
      <c r="FR22" s="3">
        <f t="shared" si="12"/>
        <v>0</v>
      </c>
      <c r="FS22" s="3">
        <f t="shared" ref="FS22:GX22" si="13">FS126</f>
        <v>0</v>
      </c>
      <c r="FT22" s="3">
        <f t="shared" si="13"/>
        <v>0</v>
      </c>
      <c r="FU22" s="3">
        <f t="shared" si="13"/>
        <v>0</v>
      </c>
      <c r="FV22" s="3">
        <f t="shared" si="13"/>
        <v>0</v>
      </c>
      <c r="FW22" s="3">
        <f t="shared" si="13"/>
        <v>0</v>
      </c>
      <c r="FX22" s="3">
        <f t="shared" si="13"/>
        <v>0</v>
      </c>
      <c r="FY22" s="3">
        <f t="shared" si="13"/>
        <v>0</v>
      </c>
      <c r="FZ22" s="3">
        <f t="shared" si="13"/>
        <v>0</v>
      </c>
      <c r="GA22" s="3">
        <f t="shared" si="13"/>
        <v>0</v>
      </c>
      <c r="GB22" s="3">
        <f t="shared" si="13"/>
        <v>0</v>
      </c>
      <c r="GC22" s="3">
        <f t="shared" si="13"/>
        <v>0</v>
      </c>
      <c r="GD22" s="3">
        <f t="shared" si="13"/>
        <v>0</v>
      </c>
      <c r="GE22" s="3">
        <f t="shared" si="13"/>
        <v>0</v>
      </c>
      <c r="GF22" s="3">
        <f t="shared" si="13"/>
        <v>0</v>
      </c>
      <c r="GG22" s="3">
        <f t="shared" si="13"/>
        <v>0</v>
      </c>
      <c r="GH22" s="3">
        <f t="shared" si="13"/>
        <v>0</v>
      </c>
      <c r="GI22" s="3">
        <f t="shared" si="13"/>
        <v>0</v>
      </c>
      <c r="GJ22" s="3">
        <f t="shared" si="13"/>
        <v>0</v>
      </c>
      <c r="GK22" s="3">
        <f t="shared" si="13"/>
        <v>0</v>
      </c>
      <c r="GL22" s="3">
        <f t="shared" si="13"/>
        <v>0</v>
      </c>
      <c r="GM22" s="3">
        <f t="shared" si="13"/>
        <v>0</v>
      </c>
      <c r="GN22" s="3">
        <f t="shared" si="13"/>
        <v>0</v>
      </c>
      <c r="GO22" s="3">
        <f t="shared" si="13"/>
        <v>0</v>
      </c>
      <c r="GP22" s="3">
        <f t="shared" si="13"/>
        <v>0</v>
      </c>
      <c r="GQ22" s="3">
        <f t="shared" si="13"/>
        <v>0</v>
      </c>
      <c r="GR22" s="3">
        <f t="shared" si="13"/>
        <v>0</v>
      </c>
      <c r="GS22" s="3">
        <f t="shared" si="13"/>
        <v>0</v>
      </c>
      <c r="GT22" s="3">
        <f t="shared" si="13"/>
        <v>0</v>
      </c>
      <c r="GU22" s="3">
        <f t="shared" si="13"/>
        <v>0</v>
      </c>
      <c r="GV22" s="3">
        <f t="shared" si="13"/>
        <v>0</v>
      </c>
      <c r="GW22" s="3">
        <f t="shared" si="13"/>
        <v>0</v>
      </c>
      <c r="GX22" s="3">
        <f t="shared" si="13"/>
        <v>0</v>
      </c>
    </row>
    <row r="24" spans="1:245" x14ac:dyDescent="0.25">
      <c r="A24" s="1">
        <v>4</v>
      </c>
      <c r="B24" s="1">
        <v>1</v>
      </c>
      <c r="C24" s="1"/>
      <c r="D24" s="1">
        <f>ROW(A51)</f>
        <v>51</v>
      </c>
      <c r="E24" s="1"/>
      <c r="F24" s="1" t="s">
        <v>18</v>
      </c>
      <c r="G24" s="1" t="s">
        <v>19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/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45" x14ac:dyDescent="0.25">
      <c r="A26" s="2">
        <v>52</v>
      </c>
      <c r="B26" s="2">
        <f t="shared" ref="B26:G26" si="14">B51</f>
        <v>1</v>
      </c>
      <c r="C26" s="2">
        <f t="shared" si="14"/>
        <v>4</v>
      </c>
      <c r="D26" s="2">
        <f t="shared" si="14"/>
        <v>24</v>
      </c>
      <c r="E26" s="2">
        <f t="shared" si="14"/>
        <v>0</v>
      </c>
      <c r="F26" s="2" t="str">
        <f t="shared" si="14"/>
        <v>Новый раздел</v>
      </c>
      <c r="G26" s="2" t="str">
        <f t="shared" si="14"/>
        <v>Демонтажные работы</v>
      </c>
      <c r="H26" s="2"/>
      <c r="I26" s="2"/>
      <c r="J26" s="2"/>
      <c r="K26" s="2"/>
      <c r="L26" s="2"/>
      <c r="M26" s="2"/>
      <c r="N26" s="2"/>
      <c r="O26" s="2">
        <f t="shared" ref="O26:AT26" si="15">O51</f>
        <v>47232.58</v>
      </c>
      <c r="P26" s="2">
        <f t="shared" si="15"/>
        <v>20.02</v>
      </c>
      <c r="Q26" s="2">
        <f t="shared" si="15"/>
        <v>11984.64</v>
      </c>
      <c r="R26" s="2">
        <f t="shared" si="15"/>
        <v>4815.87</v>
      </c>
      <c r="S26" s="2">
        <f t="shared" si="15"/>
        <v>35227.919999999998</v>
      </c>
      <c r="T26" s="2">
        <f t="shared" si="15"/>
        <v>0</v>
      </c>
      <c r="U26" s="2">
        <f t="shared" si="15"/>
        <v>59.011737390000015</v>
      </c>
      <c r="V26" s="2">
        <f t="shared" si="15"/>
        <v>0</v>
      </c>
      <c r="W26" s="2">
        <f t="shared" si="15"/>
        <v>0</v>
      </c>
      <c r="X26" s="2">
        <f t="shared" si="15"/>
        <v>31971.95</v>
      </c>
      <c r="Y26" s="2">
        <f t="shared" si="15"/>
        <v>15297.54</v>
      </c>
      <c r="Z26" s="2">
        <f t="shared" si="15"/>
        <v>0</v>
      </c>
      <c r="AA26" s="2">
        <f t="shared" si="15"/>
        <v>0</v>
      </c>
      <c r="AB26" s="2">
        <f t="shared" si="15"/>
        <v>47232.58</v>
      </c>
      <c r="AC26" s="2">
        <f t="shared" si="15"/>
        <v>20.02</v>
      </c>
      <c r="AD26" s="2">
        <f t="shared" si="15"/>
        <v>11984.64</v>
      </c>
      <c r="AE26" s="2">
        <f t="shared" si="15"/>
        <v>4815.87</v>
      </c>
      <c r="AF26" s="2">
        <f t="shared" si="15"/>
        <v>35227.919999999998</v>
      </c>
      <c r="AG26" s="2">
        <f t="shared" si="15"/>
        <v>0</v>
      </c>
      <c r="AH26" s="2">
        <f t="shared" si="15"/>
        <v>59.011737390000015</v>
      </c>
      <c r="AI26" s="2">
        <f t="shared" si="15"/>
        <v>0</v>
      </c>
      <c r="AJ26" s="2">
        <f t="shared" si="15"/>
        <v>0</v>
      </c>
      <c r="AK26" s="2">
        <f t="shared" si="15"/>
        <v>31971.95</v>
      </c>
      <c r="AL26" s="2">
        <f t="shared" si="15"/>
        <v>15297.54</v>
      </c>
      <c r="AM26" s="2">
        <f t="shared" si="15"/>
        <v>0</v>
      </c>
      <c r="AN26" s="2">
        <f t="shared" si="15"/>
        <v>0</v>
      </c>
      <c r="AO26" s="2">
        <f t="shared" si="15"/>
        <v>0</v>
      </c>
      <c r="AP26" s="2">
        <f t="shared" si="15"/>
        <v>0</v>
      </c>
      <c r="AQ26" s="2">
        <f t="shared" si="15"/>
        <v>0</v>
      </c>
      <c r="AR26" s="2">
        <f t="shared" si="15"/>
        <v>102207.47</v>
      </c>
      <c r="AS26" s="2">
        <f t="shared" si="15"/>
        <v>5311.62</v>
      </c>
      <c r="AT26" s="2">
        <f t="shared" si="15"/>
        <v>96895.85</v>
      </c>
      <c r="AU26" s="2">
        <f t="shared" ref="AU26:BZ26" si="16">AU51</f>
        <v>0</v>
      </c>
      <c r="AV26" s="2">
        <f t="shared" si="16"/>
        <v>20.02</v>
      </c>
      <c r="AW26" s="2">
        <f t="shared" si="16"/>
        <v>20.02</v>
      </c>
      <c r="AX26" s="2">
        <f t="shared" si="16"/>
        <v>0</v>
      </c>
      <c r="AY26" s="2">
        <f t="shared" si="16"/>
        <v>20.02</v>
      </c>
      <c r="AZ26" s="2">
        <f t="shared" si="16"/>
        <v>0</v>
      </c>
      <c r="BA26" s="2">
        <f t="shared" si="16"/>
        <v>0</v>
      </c>
      <c r="BB26" s="2">
        <f t="shared" si="16"/>
        <v>0</v>
      </c>
      <c r="BC26" s="2">
        <f t="shared" si="16"/>
        <v>0</v>
      </c>
      <c r="BD26" s="2">
        <f t="shared" si="16"/>
        <v>0</v>
      </c>
      <c r="BE26" s="2">
        <f t="shared" si="16"/>
        <v>0</v>
      </c>
      <c r="BF26" s="2">
        <f t="shared" si="16"/>
        <v>0</v>
      </c>
      <c r="BG26" s="2">
        <f t="shared" si="16"/>
        <v>0</v>
      </c>
      <c r="BH26" s="2">
        <f t="shared" si="16"/>
        <v>0</v>
      </c>
      <c r="BI26" s="2">
        <f t="shared" si="16"/>
        <v>0</v>
      </c>
      <c r="BJ26" s="2">
        <f t="shared" si="16"/>
        <v>0</v>
      </c>
      <c r="BK26" s="2">
        <f t="shared" si="16"/>
        <v>0</v>
      </c>
      <c r="BL26" s="2">
        <f t="shared" si="16"/>
        <v>0</v>
      </c>
      <c r="BM26" s="2">
        <f t="shared" si="16"/>
        <v>0</v>
      </c>
      <c r="BN26" s="2">
        <f t="shared" si="16"/>
        <v>0</v>
      </c>
      <c r="BO26" s="2">
        <f t="shared" si="16"/>
        <v>0</v>
      </c>
      <c r="BP26" s="2">
        <f t="shared" si="16"/>
        <v>0</v>
      </c>
      <c r="BQ26" s="2">
        <f t="shared" si="16"/>
        <v>0</v>
      </c>
      <c r="BR26" s="2">
        <f t="shared" si="16"/>
        <v>0</v>
      </c>
      <c r="BS26" s="2">
        <f t="shared" si="16"/>
        <v>0</v>
      </c>
      <c r="BT26" s="2">
        <f t="shared" si="16"/>
        <v>0</v>
      </c>
      <c r="BU26" s="2">
        <f t="shared" si="16"/>
        <v>0</v>
      </c>
      <c r="BV26" s="2">
        <f t="shared" si="16"/>
        <v>0</v>
      </c>
      <c r="BW26" s="2">
        <f t="shared" si="16"/>
        <v>0</v>
      </c>
      <c r="BX26" s="2">
        <f t="shared" si="16"/>
        <v>0</v>
      </c>
      <c r="BY26" s="2">
        <f t="shared" si="16"/>
        <v>0</v>
      </c>
      <c r="BZ26" s="2">
        <f t="shared" si="16"/>
        <v>0</v>
      </c>
      <c r="CA26" s="2">
        <f t="shared" ref="CA26:DF26" si="17">CA51</f>
        <v>102207.47</v>
      </c>
      <c r="CB26" s="2">
        <f t="shared" si="17"/>
        <v>5311.62</v>
      </c>
      <c r="CC26" s="2">
        <f t="shared" si="17"/>
        <v>96895.85</v>
      </c>
      <c r="CD26" s="2">
        <f t="shared" si="17"/>
        <v>0</v>
      </c>
      <c r="CE26" s="2">
        <f t="shared" si="17"/>
        <v>20.02</v>
      </c>
      <c r="CF26" s="2">
        <f t="shared" si="17"/>
        <v>20.02</v>
      </c>
      <c r="CG26" s="2">
        <f t="shared" si="17"/>
        <v>0</v>
      </c>
      <c r="CH26" s="2">
        <f t="shared" si="17"/>
        <v>20.02</v>
      </c>
      <c r="CI26" s="2">
        <f t="shared" si="17"/>
        <v>0</v>
      </c>
      <c r="CJ26" s="2">
        <f t="shared" si="17"/>
        <v>0</v>
      </c>
      <c r="CK26" s="2">
        <f t="shared" si="17"/>
        <v>0</v>
      </c>
      <c r="CL26" s="2">
        <f t="shared" si="17"/>
        <v>0</v>
      </c>
      <c r="CM26" s="2">
        <f t="shared" si="17"/>
        <v>0</v>
      </c>
      <c r="CN26" s="2">
        <f t="shared" si="17"/>
        <v>0</v>
      </c>
      <c r="CO26" s="2">
        <f t="shared" si="17"/>
        <v>0</v>
      </c>
      <c r="CP26" s="2">
        <f t="shared" si="17"/>
        <v>0</v>
      </c>
      <c r="CQ26" s="2">
        <f t="shared" si="17"/>
        <v>0</v>
      </c>
      <c r="CR26" s="2">
        <f t="shared" si="17"/>
        <v>0</v>
      </c>
      <c r="CS26" s="2">
        <f t="shared" si="17"/>
        <v>0</v>
      </c>
      <c r="CT26" s="2">
        <f t="shared" si="17"/>
        <v>0</v>
      </c>
      <c r="CU26" s="2">
        <f t="shared" si="17"/>
        <v>0</v>
      </c>
      <c r="CV26" s="2">
        <f t="shared" si="17"/>
        <v>0</v>
      </c>
      <c r="CW26" s="2">
        <f t="shared" si="17"/>
        <v>0</v>
      </c>
      <c r="CX26" s="2">
        <f t="shared" si="17"/>
        <v>0</v>
      </c>
      <c r="CY26" s="2">
        <f t="shared" si="17"/>
        <v>0</v>
      </c>
      <c r="CZ26" s="2">
        <f t="shared" si="17"/>
        <v>0</v>
      </c>
      <c r="DA26" s="2">
        <f t="shared" si="17"/>
        <v>0</v>
      </c>
      <c r="DB26" s="2">
        <f t="shared" si="17"/>
        <v>0</v>
      </c>
      <c r="DC26" s="2">
        <f t="shared" si="17"/>
        <v>0</v>
      </c>
      <c r="DD26" s="2">
        <f t="shared" si="17"/>
        <v>0</v>
      </c>
      <c r="DE26" s="2">
        <f t="shared" si="17"/>
        <v>0</v>
      </c>
      <c r="DF26" s="2">
        <f t="shared" si="17"/>
        <v>0</v>
      </c>
      <c r="DG26" s="3">
        <f t="shared" ref="DG26:EL26" si="18">DG51</f>
        <v>0</v>
      </c>
      <c r="DH26" s="3">
        <f t="shared" si="18"/>
        <v>0</v>
      </c>
      <c r="DI26" s="3">
        <f t="shared" si="18"/>
        <v>0</v>
      </c>
      <c r="DJ26" s="3">
        <f t="shared" si="18"/>
        <v>0</v>
      </c>
      <c r="DK26" s="3">
        <f t="shared" si="18"/>
        <v>0</v>
      </c>
      <c r="DL26" s="3">
        <f t="shared" si="18"/>
        <v>0</v>
      </c>
      <c r="DM26" s="3">
        <f t="shared" si="18"/>
        <v>0</v>
      </c>
      <c r="DN26" s="3">
        <f t="shared" si="18"/>
        <v>0</v>
      </c>
      <c r="DO26" s="3">
        <f t="shared" si="18"/>
        <v>0</v>
      </c>
      <c r="DP26" s="3">
        <f t="shared" si="18"/>
        <v>0</v>
      </c>
      <c r="DQ26" s="3">
        <f t="shared" si="18"/>
        <v>0</v>
      </c>
      <c r="DR26" s="3">
        <f t="shared" si="18"/>
        <v>0</v>
      </c>
      <c r="DS26" s="3">
        <f t="shared" si="18"/>
        <v>0</v>
      </c>
      <c r="DT26" s="3">
        <f t="shared" si="18"/>
        <v>0</v>
      </c>
      <c r="DU26" s="3">
        <f t="shared" si="18"/>
        <v>0</v>
      </c>
      <c r="DV26" s="3">
        <f t="shared" si="18"/>
        <v>0</v>
      </c>
      <c r="DW26" s="3">
        <f t="shared" si="18"/>
        <v>0</v>
      </c>
      <c r="DX26" s="3">
        <f t="shared" si="18"/>
        <v>0</v>
      </c>
      <c r="DY26" s="3">
        <f t="shared" si="18"/>
        <v>0</v>
      </c>
      <c r="DZ26" s="3">
        <f t="shared" si="18"/>
        <v>0</v>
      </c>
      <c r="EA26" s="3">
        <f t="shared" si="18"/>
        <v>0</v>
      </c>
      <c r="EB26" s="3">
        <f t="shared" si="18"/>
        <v>0</v>
      </c>
      <c r="EC26" s="3">
        <f t="shared" si="18"/>
        <v>0</v>
      </c>
      <c r="ED26" s="3">
        <f t="shared" si="18"/>
        <v>0</v>
      </c>
      <c r="EE26" s="3">
        <f t="shared" si="18"/>
        <v>0</v>
      </c>
      <c r="EF26" s="3">
        <f t="shared" si="18"/>
        <v>0</v>
      </c>
      <c r="EG26" s="3">
        <f t="shared" si="18"/>
        <v>0</v>
      </c>
      <c r="EH26" s="3">
        <f t="shared" si="18"/>
        <v>0</v>
      </c>
      <c r="EI26" s="3">
        <f t="shared" si="18"/>
        <v>0</v>
      </c>
      <c r="EJ26" s="3">
        <f t="shared" si="18"/>
        <v>0</v>
      </c>
      <c r="EK26" s="3">
        <f t="shared" si="18"/>
        <v>0</v>
      </c>
      <c r="EL26" s="3">
        <f t="shared" si="18"/>
        <v>0</v>
      </c>
      <c r="EM26" s="3">
        <f t="shared" ref="EM26:FR26" si="19">EM51</f>
        <v>0</v>
      </c>
      <c r="EN26" s="3">
        <f t="shared" si="19"/>
        <v>0</v>
      </c>
      <c r="EO26" s="3">
        <f t="shared" si="19"/>
        <v>0</v>
      </c>
      <c r="EP26" s="3">
        <f t="shared" si="19"/>
        <v>0</v>
      </c>
      <c r="EQ26" s="3">
        <f t="shared" si="19"/>
        <v>0</v>
      </c>
      <c r="ER26" s="3">
        <f t="shared" si="19"/>
        <v>0</v>
      </c>
      <c r="ES26" s="3">
        <f t="shared" si="19"/>
        <v>0</v>
      </c>
      <c r="ET26" s="3">
        <f t="shared" si="19"/>
        <v>0</v>
      </c>
      <c r="EU26" s="3">
        <f t="shared" si="19"/>
        <v>0</v>
      </c>
      <c r="EV26" s="3">
        <f t="shared" si="19"/>
        <v>0</v>
      </c>
      <c r="EW26" s="3">
        <f t="shared" si="19"/>
        <v>0</v>
      </c>
      <c r="EX26" s="3">
        <f t="shared" si="19"/>
        <v>0</v>
      </c>
      <c r="EY26" s="3">
        <f t="shared" si="19"/>
        <v>0</v>
      </c>
      <c r="EZ26" s="3">
        <f t="shared" si="19"/>
        <v>0</v>
      </c>
      <c r="FA26" s="3">
        <f t="shared" si="19"/>
        <v>0</v>
      </c>
      <c r="FB26" s="3">
        <f t="shared" si="19"/>
        <v>0</v>
      </c>
      <c r="FC26" s="3">
        <f t="shared" si="19"/>
        <v>0</v>
      </c>
      <c r="FD26" s="3">
        <f t="shared" si="19"/>
        <v>0</v>
      </c>
      <c r="FE26" s="3">
        <f t="shared" si="19"/>
        <v>0</v>
      </c>
      <c r="FF26" s="3">
        <f t="shared" si="19"/>
        <v>0</v>
      </c>
      <c r="FG26" s="3">
        <f t="shared" si="19"/>
        <v>0</v>
      </c>
      <c r="FH26" s="3">
        <f t="shared" si="19"/>
        <v>0</v>
      </c>
      <c r="FI26" s="3">
        <f t="shared" si="19"/>
        <v>0</v>
      </c>
      <c r="FJ26" s="3">
        <f t="shared" si="19"/>
        <v>0</v>
      </c>
      <c r="FK26" s="3">
        <f t="shared" si="19"/>
        <v>0</v>
      </c>
      <c r="FL26" s="3">
        <f t="shared" si="19"/>
        <v>0</v>
      </c>
      <c r="FM26" s="3">
        <f t="shared" si="19"/>
        <v>0</v>
      </c>
      <c r="FN26" s="3">
        <f t="shared" si="19"/>
        <v>0</v>
      </c>
      <c r="FO26" s="3">
        <f t="shared" si="19"/>
        <v>0</v>
      </c>
      <c r="FP26" s="3">
        <f t="shared" si="19"/>
        <v>0</v>
      </c>
      <c r="FQ26" s="3">
        <f t="shared" si="19"/>
        <v>0</v>
      </c>
      <c r="FR26" s="3">
        <f t="shared" si="19"/>
        <v>0</v>
      </c>
      <c r="FS26" s="3">
        <f t="shared" ref="FS26:GX26" si="20">FS51</f>
        <v>0</v>
      </c>
      <c r="FT26" s="3">
        <f t="shared" si="20"/>
        <v>0</v>
      </c>
      <c r="FU26" s="3">
        <f t="shared" si="20"/>
        <v>0</v>
      </c>
      <c r="FV26" s="3">
        <f t="shared" si="20"/>
        <v>0</v>
      </c>
      <c r="FW26" s="3">
        <f t="shared" si="20"/>
        <v>0</v>
      </c>
      <c r="FX26" s="3">
        <f t="shared" si="20"/>
        <v>0</v>
      </c>
      <c r="FY26" s="3">
        <f t="shared" si="20"/>
        <v>0</v>
      </c>
      <c r="FZ26" s="3">
        <f t="shared" si="20"/>
        <v>0</v>
      </c>
      <c r="GA26" s="3">
        <f t="shared" si="20"/>
        <v>0</v>
      </c>
      <c r="GB26" s="3">
        <f t="shared" si="20"/>
        <v>0</v>
      </c>
      <c r="GC26" s="3">
        <f t="shared" si="20"/>
        <v>0</v>
      </c>
      <c r="GD26" s="3">
        <f t="shared" si="20"/>
        <v>0</v>
      </c>
      <c r="GE26" s="3">
        <f t="shared" si="20"/>
        <v>0</v>
      </c>
      <c r="GF26" s="3">
        <f t="shared" si="20"/>
        <v>0</v>
      </c>
      <c r="GG26" s="3">
        <f t="shared" si="20"/>
        <v>0</v>
      </c>
      <c r="GH26" s="3">
        <f t="shared" si="20"/>
        <v>0</v>
      </c>
      <c r="GI26" s="3">
        <f t="shared" si="20"/>
        <v>0</v>
      </c>
      <c r="GJ26" s="3">
        <f t="shared" si="20"/>
        <v>0</v>
      </c>
      <c r="GK26" s="3">
        <f t="shared" si="20"/>
        <v>0</v>
      </c>
      <c r="GL26" s="3">
        <f t="shared" si="20"/>
        <v>0</v>
      </c>
      <c r="GM26" s="3">
        <f t="shared" si="20"/>
        <v>0</v>
      </c>
      <c r="GN26" s="3">
        <f t="shared" si="20"/>
        <v>0</v>
      </c>
      <c r="GO26" s="3">
        <f t="shared" si="20"/>
        <v>0</v>
      </c>
      <c r="GP26" s="3">
        <f t="shared" si="20"/>
        <v>0</v>
      </c>
      <c r="GQ26" s="3">
        <f t="shared" si="20"/>
        <v>0</v>
      </c>
      <c r="GR26" s="3">
        <f t="shared" si="20"/>
        <v>0</v>
      </c>
      <c r="GS26" s="3">
        <f t="shared" si="20"/>
        <v>0</v>
      </c>
      <c r="GT26" s="3">
        <f t="shared" si="20"/>
        <v>0</v>
      </c>
      <c r="GU26" s="3">
        <f t="shared" si="20"/>
        <v>0</v>
      </c>
      <c r="GV26" s="3">
        <f t="shared" si="20"/>
        <v>0</v>
      </c>
      <c r="GW26" s="3">
        <f t="shared" si="20"/>
        <v>0</v>
      </c>
      <c r="GX26" s="3">
        <f t="shared" si="20"/>
        <v>0</v>
      </c>
    </row>
    <row r="28" spans="1:245" x14ac:dyDescent="0.25">
      <c r="A28">
        <v>17</v>
      </c>
      <c r="B28">
        <v>1</v>
      </c>
      <c r="C28">
        <f>ROW(SmtRes!A6)</f>
        <v>6</v>
      </c>
      <c r="E28" t="s">
        <v>20</v>
      </c>
      <c r="F28" t="s">
        <v>21</v>
      </c>
      <c r="G28" t="s">
        <v>22</v>
      </c>
      <c r="H28" t="s">
        <v>23</v>
      </c>
      <c r="I28">
        <v>2</v>
      </c>
      <c r="J28">
        <v>0</v>
      </c>
      <c r="K28">
        <v>2</v>
      </c>
      <c r="O28">
        <f t="shared" ref="O28:O49" si="21">ROUND(CP28,2)</f>
        <v>17426.04</v>
      </c>
      <c r="P28">
        <f t="shared" ref="P28:P49" si="22">ROUND((ROUND((AC28*AW28*I28),2)*BC28),2)</f>
        <v>0</v>
      </c>
      <c r="Q28">
        <f>(ROUND((ROUND((((ET28*0.4))*AV28*I28),2)*BB28),2)+ROUND((ROUND(((AE28-((EU28*0.4)))*AV28*I28),2)*BS28),2))</f>
        <v>3810.53</v>
      </c>
      <c r="R28">
        <f t="shared" ref="R28:R49" si="23">ROUND((ROUND((AE28*AV28*I28),2)*BS28),2)</f>
        <v>1795.86</v>
      </c>
      <c r="S28">
        <f t="shared" ref="S28:S49" si="24">ROUND((ROUND((AF28*AV28*I28),2)*BA28),2)</f>
        <v>13615.51</v>
      </c>
      <c r="T28">
        <f t="shared" ref="T28:T49" si="25">ROUND(CU28*I28,2)</f>
        <v>0</v>
      </c>
      <c r="U28">
        <f t="shared" ref="U28:U49" si="26">CV28*I28</f>
        <v>23.117760000000001</v>
      </c>
      <c r="V28">
        <f t="shared" ref="V28:V49" si="27">CW28*I28</f>
        <v>0</v>
      </c>
      <c r="W28">
        <f t="shared" ref="W28:W49" si="28">ROUND(CX28*I28,2)</f>
        <v>0</v>
      </c>
      <c r="X28">
        <f t="shared" ref="X28:X49" si="29">ROUND(CY28,2)</f>
        <v>12526.27</v>
      </c>
      <c r="Y28">
        <f t="shared" ref="Y28:Y49" si="30">ROUND(CZ28,2)</f>
        <v>5854.67</v>
      </c>
      <c r="AA28">
        <v>59508752</v>
      </c>
      <c r="AB28">
        <f t="shared" ref="AB28:AB49" si="31">ROUND((AC28+AD28+AF28),6)</f>
        <v>260.31599999999997</v>
      </c>
      <c r="AC28">
        <f t="shared" ref="AC28:AC43" si="32">ROUND(((ES28*0)),6)</f>
        <v>0</v>
      </c>
      <c r="AD28">
        <f>ROUND(((((ET28*0.4))-((EU28*0.4)))+AE28),6)</f>
        <v>120.992</v>
      </c>
      <c r="AE28">
        <f t="shared" ref="AE28:AF32" si="33">ROUND(((EU28*0.4)),6)</f>
        <v>18.376000000000001</v>
      </c>
      <c r="AF28">
        <f t="shared" si="33"/>
        <v>139.32400000000001</v>
      </c>
      <c r="AG28">
        <f t="shared" ref="AG28:AG49" si="34">ROUND((AP28),6)</f>
        <v>0</v>
      </c>
      <c r="AH28">
        <f t="shared" ref="AH28:AI32" si="35">((EW28*0.4))</f>
        <v>11.040000000000001</v>
      </c>
      <c r="AI28">
        <f t="shared" si="35"/>
        <v>0</v>
      </c>
      <c r="AJ28">
        <f t="shared" ref="AJ28:AJ49" si="36">(AS28)</f>
        <v>0</v>
      </c>
      <c r="AK28">
        <v>1341.8</v>
      </c>
      <c r="AL28">
        <v>691.01</v>
      </c>
      <c r="AM28">
        <v>302.48</v>
      </c>
      <c r="AN28">
        <v>45.94</v>
      </c>
      <c r="AO28">
        <v>348.31</v>
      </c>
      <c r="AP28">
        <v>0</v>
      </c>
      <c r="AQ28">
        <v>27.6</v>
      </c>
      <c r="AR28">
        <v>0</v>
      </c>
      <c r="AS28">
        <v>0</v>
      </c>
      <c r="AT28">
        <v>92</v>
      </c>
      <c r="AU28">
        <v>43</v>
      </c>
      <c r="AV28">
        <v>1.0469999999999999</v>
      </c>
      <c r="AW28">
        <v>1</v>
      </c>
      <c r="AZ28">
        <v>1</v>
      </c>
      <c r="BA28">
        <v>46.67</v>
      </c>
      <c r="BB28">
        <v>15.04</v>
      </c>
      <c r="BC28">
        <v>7.58</v>
      </c>
      <c r="BD28" t="s">
        <v>3</v>
      </c>
      <c r="BE28" t="s">
        <v>3</v>
      </c>
      <c r="BF28" t="s">
        <v>3</v>
      </c>
      <c r="BG28" t="s">
        <v>3</v>
      </c>
      <c r="BH28">
        <v>0</v>
      </c>
      <c r="BI28">
        <v>2</v>
      </c>
      <c r="BJ28" t="s">
        <v>24</v>
      </c>
      <c r="BM28">
        <v>317</v>
      </c>
      <c r="BN28">
        <v>0</v>
      </c>
      <c r="BO28" t="s">
        <v>21</v>
      </c>
      <c r="BP28">
        <v>1</v>
      </c>
      <c r="BQ28">
        <v>40</v>
      </c>
      <c r="BR28">
        <v>0</v>
      </c>
      <c r="BS28">
        <v>46.67</v>
      </c>
      <c r="BT28">
        <v>1</v>
      </c>
      <c r="BU28">
        <v>1</v>
      </c>
      <c r="BV28">
        <v>1</v>
      </c>
      <c r="BW28">
        <v>1</v>
      </c>
      <c r="BX28">
        <v>1</v>
      </c>
      <c r="BY28" t="s">
        <v>3</v>
      </c>
      <c r="BZ28">
        <v>92</v>
      </c>
      <c r="CA28">
        <v>43</v>
      </c>
      <c r="CB28" t="s">
        <v>3</v>
      </c>
      <c r="CE28">
        <v>30</v>
      </c>
      <c r="CF28">
        <v>0</v>
      </c>
      <c r="CG28">
        <v>0</v>
      </c>
      <c r="CM28">
        <v>0</v>
      </c>
      <c r="CN28" t="s">
        <v>25</v>
      </c>
      <c r="CO28">
        <v>0</v>
      </c>
      <c r="CP28">
        <f t="shared" ref="CP28:CP49" si="37">(P28+Q28+S28)</f>
        <v>17426.04</v>
      </c>
      <c r="CQ28">
        <f t="shared" ref="CQ28:CQ49" si="38">ROUND((ROUND((AC28*AW28*1),2)*BC28),2)</f>
        <v>0</v>
      </c>
      <c r="CR28">
        <f>(ROUND((ROUND((((ET28*0.4))*AV28*1),2)*BB28),2)+ROUND((ROUND(((AE28-((EU28*0.4)))*AV28*1),2)*BS28),2))</f>
        <v>1905.27</v>
      </c>
      <c r="CS28">
        <f t="shared" ref="CS28:CS49" si="39">ROUND((ROUND((AE28*AV28*1),2)*BS28),2)</f>
        <v>897.93</v>
      </c>
      <c r="CT28">
        <f t="shared" ref="CT28:CT49" si="40">ROUND((ROUND((AF28*AV28*1),2)*BA28),2)</f>
        <v>6807.75</v>
      </c>
      <c r="CU28">
        <f t="shared" ref="CU28:CU49" si="41">AG28</f>
        <v>0</v>
      </c>
      <c r="CV28">
        <f t="shared" ref="CV28:CV49" si="42">(AH28*AV28)</f>
        <v>11.55888</v>
      </c>
      <c r="CW28">
        <f t="shared" ref="CW28:CW49" si="43">AI28</f>
        <v>0</v>
      </c>
      <c r="CX28">
        <f t="shared" ref="CX28:CX49" si="44">AJ28</f>
        <v>0</v>
      </c>
      <c r="CY28">
        <f t="shared" ref="CY28:CY49" si="45">S28*(BZ28/100)</f>
        <v>12526.269200000001</v>
      </c>
      <c r="CZ28">
        <f t="shared" ref="CZ28:CZ49" si="46">S28*(CA28/100)</f>
        <v>5854.6692999999996</v>
      </c>
      <c r="DB28">
        <v>1</v>
      </c>
      <c r="DC28" t="s">
        <v>3</v>
      </c>
      <c r="DD28" t="s">
        <v>26</v>
      </c>
      <c r="DE28" t="s">
        <v>27</v>
      </c>
      <c r="DF28" t="s">
        <v>27</v>
      </c>
      <c r="DG28" t="s">
        <v>27</v>
      </c>
      <c r="DH28" t="s">
        <v>3</v>
      </c>
      <c r="DI28" t="s">
        <v>27</v>
      </c>
      <c r="DJ28" t="s">
        <v>27</v>
      </c>
      <c r="DK28" t="s">
        <v>3</v>
      </c>
      <c r="DL28" t="s">
        <v>3</v>
      </c>
      <c r="DM28" t="s">
        <v>3</v>
      </c>
      <c r="DN28">
        <v>112</v>
      </c>
      <c r="DO28">
        <v>70</v>
      </c>
      <c r="DP28">
        <v>1.0469999999999999</v>
      </c>
      <c r="DQ28">
        <v>1</v>
      </c>
      <c r="DU28">
        <v>1013</v>
      </c>
      <c r="DV28" t="s">
        <v>23</v>
      </c>
      <c r="DW28" t="s">
        <v>23</v>
      </c>
      <c r="DX28">
        <v>1</v>
      </c>
      <c r="DZ28" t="s">
        <v>3</v>
      </c>
      <c r="EA28" t="s">
        <v>3</v>
      </c>
      <c r="EB28" t="s">
        <v>3</v>
      </c>
      <c r="EC28" t="s">
        <v>3</v>
      </c>
      <c r="EE28">
        <v>58831712</v>
      </c>
      <c r="EF28">
        <v>40</v>
      </c>
      <c r="EG28" t="s">
        <v>28</v>
      </c>
      <c r="EH28">
        <v>0</v>
      </c>
      <c r="EI28" t="s">
        <v>3</v>
      </c>
      <c r="EJ28">
        <v>2</v>
      </c>
      <c r="EK28">
        <v>317</v>
      </c>
      <c r="EL28" t="s">
        <v>29</v>
      </c>
      <c r="EM28" t="s">
        <v>30</v>
      </c>
      <c r="EO28" t="s">
        <v>31</v>
      </c>
      <c r="EQ28">
        <v>0</v>
      </c>
      <c r="ER28">
        <v>1341.8</v>
      </c>
      <c r="ES28">
        <v>691.01</v>
      </c>
      <c r="ET28">
        <v>302.48</v>
      </c>
      <c r="EU28">
        <v>45.94</v>
      </c>
      <c r="EV28">
        <v>348.31</v>
      </c>
      <c r="EW28">
        <v>27.6</v>
      </c>
      <c r="EX28">
        <v>0</v>
      </c>
      <c r="EY28">
        <v>0</v>
      </c>
      <c r="FQ28">
        <v>0</v>
      </c>
      <c r="FR28">
        <f t="shared" ref="FR28:FR49" si="47">ROUND(IF(BI28=3,GM28,0),2)</f>
        <v>0</v>
      </c>
      <c r="FS28">
        <v>0</v>
      </c>
      <c r="FX28">
        <v>112</v>
      </c>
      <c r="FY28">
        <v>70</v>
      </c>
      <c r="GA28" t="s">
        <v>3</v>
      </c>
      <c r="GD28">
        <v>0</v>
      </c>
      <c r="GF28">
        <v>-1280222237</v>
      </c>
      <c r="GG28">
        <v>2</v>
      </c>
      <c r="GH28">
        <v>1</v>
      </c>
      <c r="GI28">
        <v>2</v>
      </c>
      <c r="GJ28">
        <v>0</v>
      </c>
      <c r="GK28">
        <f>ROUND(R28*(R12)/100,2)</f>
        <v>2873.38</v>
      </c>
      <c r="GL28">
        <f t="shared" ref="GL28:GL49" si="48">ROUND(IF(AND(BH28=3,BI28=3,FS28&lt;&gt;0),P28,0),2)</f>
        <v>0</v>
      </c>
      <c r="GM28">
        <f t="shared" ref="GM28:GM49" si="49">ROUND(O28+X28+Y28+GK28,2)+GX28</f>
        <v>38680.36</v>
      </c>
      <c r="GN28">
        <f t="shared" ref="GN28:GN49" si="50">IF(OR(BI28=0,BI28=1),GM28-GX28,0)</f>
        <v>0</v>
      </c>
      <c r="GO28">
        <f t="shared" ref="GO28:GO49" si="51">IF(BI28=2,GM28-GX28,0)</f>
        <v>38680.36</v>
      </c>
      <c r="GP28">
        <f t="shared" ref="GP28:GP49" si="52">IF(BI28=4,GM28-GX28,0)</f>
        <v>0</v>
      </c>
      <c r="GR28">
        <v>0</v>
      </c>
      <c r="GS28">
        <v>3</v>
      </c>
      <c r="GT28">
        <v>0</v>
      </c>
      <c r="GU28" t="s">
        <v>3</v>
      </c>
      <c r="GV28">
        <f t="shared" ref="GV28:GV49" si="53">ROUND((GT28),6)</f>
        <v>0</v>
      </c>
      <c r="GW28">
        <v>1</v>
      </c>
      <c r="GX28">
        <f t="shared" ref="GX28:GX49" si="54">ROUND(HC28*I28,2)</f>
        <v>0</v>
      </c>
      <c r="HA28">
        <v>0</v>
      </c>
      <c r="HB28">
        <v>0</v>
      </c>
      <c r="HC28">
        <f t="shared" ref="HC28:HC49" si="55">GV28*GW28</f>
        <v>0</v>
      </c>
      <c r="HE28" t="s">
        <v>3</v>
      </c>
      <c r="HF28" t="s">
        <v>3</v>
      </c>
      <c r="HM28" t="s">
        <v>3</v>
      </c>
      <c r="HN28" t="s">
        <v>3</v>
      </c>
      <c r="HO28" t="s">
        <v>3</v>
      </c>
      <c r="HP28" t="s">
        <v>3</v>
      </c>
      <c r="HQ28" t="s">
        <v>3</v>
      </c>
      <c r="IK28">
        <v>0</v>
      </c>
    </row>
    <row r="29" spans="1:245" x14ac:dyDescent="0.25">
      <c r="A29">
        <v>17</v>
      </c>
      <c r="B29">
        <v>1</v>
      </c>
      <c r="C29">
        <f>ROW(SmtRes!A14)</f>
        <v>14</v>
      </c>
      <c r="E29" t="s">
        <v>32</v>
      </c>
      <c r="F29" t="s">
        <v>33</v>
      </c>
      <c r="G29" t="s">
        <v>34</v>
      </c>
      <c r="H29" t="s">
        <v>23</v>
      </c>
      <c r="I29">
        <v>6</v>
      </c>
      <c r="J29">
        <v>0</v>
      </c>
      <c r="K29">
        <v>6</v>
      </c>
      <c r="O29">
        <f t="shared" si="21"/>
        <v>1541.39</v>
      </c>
      <c r="P29">
        <f t="shared" si="22"/>
        <v>0</v>
      </c>
      <c r="Q29">
        <f>(ROUND((ROUND((((ET29*0.4))*AV29*I29),2)*BB29),2)+ROUND((ROUND(((AE29-((EU29*0.4)))*AV29*I29),2)*BS29),2))</f>
        <v>2.68</v>
      </c>
      <c r="R29">
        <f t="shared" si="23"/>
        <v>0</v>
      </c>
      <c r="S29">
        <f t="shared" si="24"/>
        <v>1538.71</v>
      </c>
      <c r="T29">
        <f t="shared" si="25"/>
        <v>0</v>
      </c>
      <c r="U29">
        <f t="shared" si="26"/>
        <v>2.537928</v>
      </c>
      <c r="V29">
        <f t="shared" si="27"/>
        <v>0</v>
      </c>
      <c r="W29">
        <f t="shared" si="28"/>
        <v>0</v>
      </c>
      <c r="X29">
        <f t="shared" si="29"/>
        <v>1415.61</v>
      </c>
      <c r="Y29">
        <f t="shared" si="30"/>
        <v>661.65</v>
      </c>
      <c r="AA29">
        <v>59508752</v>
      </c>
      <c r="AB29">
        <f t="shared" si="31"/>
        <v>5.2960000000000003</v>
      </c>
      <c r="AC29">
        <f t="shared" si="32"/>
        <v>0</v>
      </c>
      <c r="AD29">
        <f>ROUND(((((ET29*0.4))-((EU29*0.4)))+AE29),6)</f>
        <v>4.8000000000000001E-2</v>
      </c>
      <c r="AE29">
        <f t="shared" si="33"/>
        <v>0</v>
      </c>
      <c r="AF29">
        <f t="shared" si="33"/>
        <v>5.2480000000000002</v>
      </c>
      <c r="AG29">
        <f t="shared" si="34"/>
        <v>0</v>
      </c>
      <c r="AH29">
        <f t="shared" si="35"/>
        <v>0.40400000000000003</v>
      </c>
      <c r="AI29">
        <f t="shared" si="35"/>
        <v>0</v>
      </c>
      <c r="AJ29">
        <f t="shared" si="36"/>
        <v>0</v>
      </c>
      <c r="AK29">
        <v>15.7</v>
      </c>
      <c r="AL29">
        <v>2.46</v>
      </c>
      <c r="AM29">
        <v>0.12</v>
      </c>
      <c r="AN29">
        <v>0</v>
      </c>
      <c r="AO29">
        <v>13.12</v>
      </c>
      <c r="AP29">
        <v>0</v>
      </c>
      <c r="AQ29">
        <v>1.01</v>
      </c>
      <c r="AR29">
        <v>0</v>
      </c>
      <c r="AS29">
        <v>0</v>
      </c>
      <c r="AT29">
        <v>92</v>
      </c>
      <c r="AU29">
        <v>43</v>
      </c>
      <c r="AV29">
        <v>1.0469999999999999</v>
      </c>
      <c r="AW29">
        <v>1</v>
      </c>
      <c r="AZ29">
        <v>1</v>
      </c>
      <c r="BA29">
        <v>46.67</v>
      </c>
      <c r="BB29">
        <v>8.92</v>
      </c>
      <c r="BC29">
        <v>2.46</v>
      </c>
      <c r="BD29" t="s">
        <v>3</v>
      </c>
      <c r="BE29" t="s">
        <v>3</v>
      </c>
      <c r="BF29" t="s">
        <v>3</v>
      </c>
      <c r="BG29" t="s">
        <v>3</v>
      </c>
      <c r="BH29">
        <v>0</v>
      </c>
      <c r="BI29">
        <v>2</v>
      </c>
      <c r="BJ29" t="s">
        <v>35</v>
      </c>
      <c r="BM29">
        <v>333</v>
      </c>
      <c r="BN29">
        <v>0</v>
      </c>
      <c r="BO29" t="s">
        <v>33</v>
      </c>
      <c r="BP29">
        <v>1</v>
      </c>
      <c r="BQ29">
        <v>40</v>
      </c>
      <c r="BR29">
        <v>0</v>
      </c>
      <c r="BS29">
        <v>46.67</v>
      </c>
      <c r="BT29">
        <v>1</v>
      </c>
      <c r="BU29">
        <v>1</v>
      </c>
      <c r="BV29">
        <v>1</v>
      </c>
      <c r="BW29">
        <v>1</v>
      </c>
      <c r="BX29">
        <v>1</v>
      </c>
      <c r="BY29" t="s">
        <v>3</v>
      </c>
      <c r="BZ29">
        <v>92</v>
      </c>
      <c r="CA29">
        <v>43</v>
      </c>
      <c r="CB29" t="s">
        <v>3</v>
      </c>
      <c r="CE29">
        <v>30</v>
      </c>
      <c r="CF29">
        <v>0</v>
      </c>
      <c r="CG29">
        <v>0</v>
      </c>
      <c r="CM29">
        <v>0</v>
      </c>
      <c r="CN29" t="s">
        <v>25</v>
      </c>
      <c r="CO29">
        <v>0</v>
      </c>
      <c r="CP29">
        <f t="shared" si="37"/>
        <v>1541.39</v>
      </c>
      <c r="CQ29">
        <f t="shared" si="38"/>
        <v>0</v>
      </c>
      <c r="CR29">
        <f>(ROUND((ROUND((((ET29*0.4))*AV29*1),2)*BB29),2)+ROUND((ROUND(((AE29-((EU29*0.4)))*AV29*1),2)*BS29),2))</f>
        <v>0.45</v>
      </c>
      <c r="CS29">
        <f t="shared" si="39"/>
        <v>0</v>
      </c>
      <c r="CT29">
        <f t="shared" si="40"/>
        <v>256.22000000000003</v>
      </c>
      <c r="CU29">
        <f t="shared" si="41"/>
        <v>0</v>
      </c>
      <c r="CV29">
        <f t="shared" si="42"/>
        <v>0.42298799999999998</v>
      </c>
      <c r="CW29">
        <f t="shared" si="43"/>
        <v>0</v>
      </c>
      <c r="CX29">
        <f t="shared" si="44"/>
        <v>0</v>
      </c>
      <c r="CY29">
        <f t="shared" si="45"/>
        <v>1415.6132</v>
      </c>
      <c r="CZ29">
        <f t="shared" si="46"/>
        <v>661.64530000000002</v>
      </c>
      <c r="DB29">
        <v>2</v>
      </c>
      <c r="DC29" t="s">
        <v>3</v>
      </c>
      <c r="DD29" t="s">
        <v>26</v>
      </c>
      <c r="DE29" t="s">
        <v>27</v>
      </c>
      <c r="DF29" t="s">
        <v>27</v>
      </c>
      <c r="DG29" t="s">
        <v>27</v>
      </c>
      <c r="DH29" t="s">
        <v>3</v>
      </c>
      <c r="DI29" t="s">
        <v>27</v>
      </c>
      <c r="DJ29" t="s">
        <v>27</v>
      </c>
      <c r="DK29" t="s">
        <v>3</v>
      </c>
      <c r="DL29" t="s">
        <v>3</v>
      </c>
      <c r="DM29" t="s">
        <v>3</v>
      </c>
      <c r="DN29">
        <v>112</v>
      </c>
      <c r="DO29">
        <v>70</v>
      </c>
      <c r="DP29">
        <v>1.0469999999999999</v>
      </c>
      <c r="DQ29">
        <v>1</v>
      </c>
      <c r="DU29">
        <v>1013</v>
      </c>
      <c r="DV29" t="s">
        <v>23</v>
      </c>
      <c r="DW29" t="s">
        <v>23</v>
      </c>
      <c r="DX29">
        <v>1</v>
      </c>
      <c r="DZ29" t="s">
        <v>3</v>
      </c>
      <c r="EA29" t="s">
        <v>3</v>
      </c>
      <c r="EB29" t="s">
        <v>3</v>
      </c>
      <c r="EC29" t="s">
        <v>3</v>
      </c>
      <c r="EE29">
        <v>58831728</v>
      </c>
      <c r="EF29">
        <v>40</v>
      </c>
      <c r="EG29" t="s">
        <v>28</v>
      </c>
      <c r="EH29">
        <v>0</v>
      </c>
      <c r="EI29" t="s">
        <v>3</v>
      </c>
      <c r="EJ29">
        <v>2</v>
      </c>
      <c r="EK29">
        <v>333</v>
      </c>
      <c r="EL29" t="s">
        <v>36</v>
      </c>
      <c r="EM29" t="s">
        <v>37</v>
      </c>
      <c r="EO29" t="s">
        <v>31</v>
      </c>
      <c r="EQ29">
        <v>0</v>
      </c>
      <c r="ER29">
        <v>15.7</v>
      </c>
      <c r="ES29">
        <v>2.46</v>
      </c>
      <c r="ET29">
        <v>0.12</v>
      </c>
      <c r="EU29">
        <v>0</v>
      </c>
      <c r="EV29">
        <v>13.12</v>
      </c>
      <c r="EW29">
        <v>1.01</v>
      </c>
      <c r="EX29">
        <v>0</v>
      </c>
      <c r="EY29">
        <v>0</v>
      </c>
      <c r="FQ29">
        <v>0</v>
      </c>
      <c r="FR29">
        <f t="shared" si="47"/>
        <v>0</v>
      </c>
      <c r="FS29">
        <v>0</v>
      </c>
      <c r="FX29">
        <v>112</v>
      </c>
      <c r="FY29">
        <v>70</v>
      </c>
      <c r="GA29" t="s">
        <v>3</v>
      </c>
      <c r="GD29">
        <v>0</v>
      </c>
      <c r="GF29">
        <v>1308286698</v>
      </c>
      <c r="GG29">
        <v>2</v>
      </c>
      <c r="GH29">
        <v>1</v>
      </c>
      <c r="GI29">
        <v>2</v>
      </c>
      <c r="GJ29">
        <v>0</v>
      </c>
      <c r="GK29">
        <f>ROUND(R29*(R12)/100,2)</f>
        <v>0</v>
      </c>
      <c r="GL29">
        <f t="shared" si="48"/>
        <v>0</v>
      </c>
      <c r="GM29">
        <f t="shared" si="49"/>
        <v>3618.65</v>
      </c>
      <c r="GN29">
        <f t="shared" si="50"/>
        <v>0</v>
      </c>
      <c r="GO29">
        <f t="shared" si="51"/>
        <v>3618.65</v>
      </c>
      <c r="GP29">
        <f t="shared" si="52"/>
        <v>0</v>
      </c>
      <c r="GR29">
        <v>0</v>
      </c>
      <c r="GS29">
        <v>3</v>
      </c>
      <c r="GT29">
        <v>0</v>
      </c>
      <c r="GU29" t="s">
        <v>3</v>
      </c>
      <c r="GV29">
        <f t="shared" si="53"/>
        <v>0</v>
      </c>
      <c r="GW29">
        <v>1</v>
      </c>
      <c r="GX29">
        <f t="shared" si="54"/>
        <v>0</v>
      </c>
      <c r="HA29">
        <v>0</v>
      </c>
      <c r="HB29">
        <v>0</v>
      </c>
      <c r="HC29">
        <f t="shared" si="55"/>
        <v>0</v>
      </c>
      <c r="HE29" t="s">
        <v>3</v>
      </c>
      <c r="HF29" t="s">
        <v>3</v>
      </c>
      <c r="HM29" t="s">
        <v>3</v>
      </c>
      <c r="HN29" t="s">
        <v>3</v>
      </c>
      <c r="HO29" t="s">
        <v>3</v>
      </c>
      <c r="HP29" t="s">
        <v>3</v>
      </c>
      <c r="HQ29" t="s">
        <v>3</v>
      </c>
      <c r="IK29">
        <v>0</v>
      </c>
    </row>
    <row r="30" spans="1:245" x14ac:dyDescent="0.25">
      <c r="A30">
        <v>17</v>
      </c>
      <c r="B30">
        <v>1</v>
      </c>
      <c r="C30">
        <f>ROW(SmtRes!A21)</f>
        <v>21</v>
      </c>
      <c r="E30" t="s">
        <v>38</v>
      </c>
      <c r="F30" t="s">
        <v>39</v>
      </c>
      <c r="G30" t="s">
        <v>40</v>
      </c>
      <c r="H30" t="s">
        <v>41</v>
      </c>
      <c r="I30">
        <f>ROUND(0.7*2,9)</f>
        <v>1.4</v>
      </c>
      <c r="J30">
        <v>0</v>
      </c>
      <c r="K30">
        <f>ROUND(0.7*2,9)</f>
        <v>1.4</v>
      </c>
      <c r="O30">
        <f t="shared" si="21"/>
        <v>2487.92</v>
      </c>
      <c r="P30">
        <f t="shared" si="22"/>
        <v>0</v>
      </c>
      <c r="Q30">
        <f>(ROUND((ROUND((((ET30*0.4))*AV30*I30),2)*BB30),2)+ROUND((ROUND(((AE30-((EU30*0.4)))*AV30*I30),2)*BS30),2))</f>
        <v>657.52</v>
      </c>
      <c r="R30">
        <f t="shared" si="23"/>
        <v>266.02</v>
      </c>
      <c r="S30">
        <f t="shared" si="24"/>
        <v>1830.4</v>
      </c>
      <c r="T30">
        <f t="shared" si="25"/>
        <v>0</v>
      </c>
      <c r="U30">
        <f t="shared" si="26"/>
        <v>3.0195479999999995</v>
      </c>
      <c r="V30">
        <f t="shared" si="27"/>
        <v>0</v>
      </c>
      <c r="W30">
        <f t="shared" si="28"/>
        <v>0</v>
      </c>
      <c r="X30">
        <f t="shared" si="29"/>
        <v>1683.97</v>
      </c>
      <c r="Y30">
        <f t="shared" si="30"/>
        <v>787.07</v>
      </c>
      <c r="AA30">
        <v>59508752</v>
      </c>
      <c r="AB30">
        <f t="shared" si="31"/>
        <v>57.76</v>
      </c>
      <c r="AC30">
        <f t="shared" si="32"/>
        <v>0</v>
      </c>
      <c r="AD30">
        <f>ROUND(((((ET30*0.4))-((EU30*0.4)))+AE30),6)</f>
        <v>31</v>
      </c>
      <c r="AE30">
        <f t="shared" si="33"/>
        <v>3.8879999999999999</v>
      </c>
      <c r="AF30">
        <f t="shared" si="33"/>
        <v>26.76</v>
      </c>
      <c r="AG30">
        <f t="shared" si="34"/>
        <v>0</v>
      </c>
      <c r="AH30">
        <f t="shared" si="35"/>
        <v>2.06</v>
      </c>
      <c r="AI30">
        <f t="shared" si="35"/>
        <v>0</v>
      </c>
      <c r="AJ30">
        <f t="shared" si="36"/>
        <v>0</v>
      </c>
      <c r="AK30">
        <v>168.07</v>
      </c>
      <c r="AL30">
        <v>23.67</v>
      </c>
      <c r="AM30">
        <v>77.5</v>
      </c>
      <c r="AN30">
        <v>9.7200000000000006</v>
      </c>
      <c r="AO30">
        <v>66.900000000000006</v>
      </c>
      <c r="AP30">
        <v>0</v>
      </c>
      <c r="AQ30">
        <v>5.15</v>
      </c>
      <c r="AR30">
        <v>0</v>
      </c>
      <c r="AS30">
        <v>0</v>
      </c>
      <c r="AT30">
        <v>92</v>
      </c>
      <c r="AU30">
        <v>43</v>
      </c>
      <c r="AV30">
        <v>1.0469999999999999</v>
      </c>
      <c r="AW30">
        <v>1</v>
      </c>
      <c r="AZ30">
        <v>1</v>
      </c>
      <c r="BA30">
        <v>46.67</v>
      </c>
      <c r="BB30">
        <v>14.47</v>
      </c>
      <c r="BC30">
        <v>7.8</v>
      </c>
      <c r="BD30" t="s">
        <v>3</v>
      </c>
      <c r="BE30" t="s">
        <v>3</v>
      </c>
      <c r="BF30" t="s">
        <v>3</v>
      </c>
      <c r="BG30" t="s">
        <v>3</v>
      </c>
      <c r="BH30">
        <v>0</v>
      </c>
      <c r="BI30">
        <v>2</v>
      </c>
      <c r="BJ30" t="s">
        <v>42</v>
      </c>
      <c r="BM30">
        <v>333</v>
      </c>
      <c r="BN30">
        <v>0</v>
      </c>
      <c r="BO30" t="s">
        <v>39</v>
      </c>
      <c r="BP30">
        <v>1</v>
      </c>
      <c r="BQ30">
        <v>40</v>
      </c>
      <c r="BR30">
        <v>0</v>
      </c>
      <c r="BS30">
        <v>46.67</v>
      </c>
      <c r="BT30">
        <v>1</v>
      </c>
      <c r="BU30">
        <v>1</v>
      </c>
      <c r="BV30">
        <v>1</v>
      </c>
      <c r="BW30">
        <v>1</v>
      </c>
      <c r="BX30">
        <v>1</v>
      </c>
      <c r="BY30" t="s">
        <v>3</v>
      </c>
      <c r="BZ30">
        <v>92</v>
      </c>
      <c r="CA30">
        <v>43</v>
      </c>
      <c r="CB30" t="s">
        <v>3</v>
      </c>
      <c r="CE30">
        <v>30</v>
      </c>
      <c r="CF30">
        <v>0</v>
      </c>
      <c r="CG30">
        <v>0</v>
      </c>
      <c r="CM30">
        <v>0</v>
      </c>
      <c r="CN30" t="s">
        <v>25</v>
      </c>
      <c r="CO30">
        <v>0</v>
      </c>
      <c r="CP30">
        <f t="shared" si="37"/>
        <v>2487.92</v>
      </c>
      <c r="CQ30">
        <f t="shared" si="38"/>
        <v>0</v>
      </c>
      <c r="CR30">
        <f>(ROUND((ROUND((((ET30*0.4))*AV30*1),2)*BB30),2)+ROUND((ROUND(((AE30-((EU30*0.4)))*AV30*1),2)*BS30),2))</f>
        <v>469.7</v>
      </c>
      <c r="CS30">
        <f t="shared" si="39"/>
        <v>189.95</v>
      </c>
      <c r="CT30">
        <f t="shared" si="40"/>
        <v>1307.69</v>
      </c>
      <c r="CU30">
        <f t="shared" si="41"/>
        <v>0</v>
      </c>
      <c r="CV30">
        <f t="shared" si="42"/>
        <v>2.1568199999999997</v>
      </c>
      <c r="CW30">
        <f t="shared" si="43"/>
        <v>0</v>
      </c>
      <c r="CX30">
        <f t="shared" si="44"/>
        <v>0</v>
      </c>
      <c r="CY30">
        <f t="shared" si="45"/>
        <v>1683.9680000000001</v>
      </c>
      <c r="CZ30">
        <f t="shared" si="46"/>
        <v>787.072</v>
      </c>
      <c r="DB30">
        <v>3</v>
      </c>
      <c r="DC30" t="s">
        <v>3</v>
      </c>
      <c r="DD30" t="s">
        <v>26</v>
      </c>
      <c r="DE30" t="s">
        <v>27</v>
      </c>
      <c r="DF30" t="s">
        <v>27</v>
      </c>
      <c r="DG30" t="s">
        <v>27</v>
      </c>
      <c r="DH30" t="s">
        <v>3</v>
      </c>
      <c r="DI30" t="s">
        <v>27</v>
      </c>
      <c r="DJ30" t="s">
        <v>27</v>
      </c>
      <c r="DK30" t="s">
        <v>3</v>
      </c>
      <c r="DL30" t="s">
        <v>3</v>
      </c>
      <c r="DM30" t="s">
        <v>3</v>
      </c>
      <c r="DN30">
        <v>112</v>
      </c>
      <c r="DO30">
        <v>70</v>
      </c>
      <c r="DP30">
        <v>1.0469999999999999</v>
      </c>
      <c r="DQ30">
        <v>1</v>
      </c>
      <c r="DU30">
        <v>1013</v>
      </c>
      <c r="DV30" t="s">
        <v>41</v>
      </c>
      <c r="DW30" t="s">
        <v>41</v>
      </c>
      <c r="DX30">
        <v>1</v>
      </c>
      <c r="DZ30" t="s">
        <v>3</v>
      </c>
      <c r="EA30" t="s">
        <v>3</v>
      </c>
      <c r="EB30" t="s">
        <v>3</v>
      </c>
      <c r="EC30" t="s">
        <v>3</v>
      </c>
      <c r="EE30">
        <v>58831728</v>
      </c>
      <c r="EF30">
        <v>40</v>
      </c>
      <c r="EG30" t="s">
        <v>28</v>
      </c>
      <c r="EH30">
        <v>0</v>
      </c>
      <c r="EI30" t="s">
        <v>3</v>
      </c>
      <c r="EJ30">
        <v>2</v>
      </c>
      <c r="EK30">
        <v>333</v>
      </c>
      <c r="EL30" t="s">
        <v>36</v>
      </c>
      <c r="EM30" t="s">
        <v>37</v>
      </c>
      <c r="EO30" t="s">
        <v>31</v>
      </c>
      <c r="EQ30">
        <v>0</v>
      </c>
      <c r="ER30">
        <v>168.07</v>
      </c>
      <c r="ES30">
        <v>23.67</v>
      </c>
      <c r="ET30">
        <v>77.5</v>
      </c>
      <c r="EU30">
        <v>9.7200000000000006</v>
      </c>
      <c r="EV30">
        <v>66.900000000000006</v>
      </c>
      <c r="EW30">
        <v>5.15</v>
      </c>
      <c r="EX30">
        <v>0</v>
      </c>
      <c r="EY30">
        <v>0</v>
      </c>
      <c r="FQ30">
        <v>0</v>
      </c>
      <c r="FR30">
        <f t="shared" si="47"/>
        <v>0</v>
      </c>
      <c r="FS30">
        <v>0</v>
      </c>
      <c r="FX30">
        <v>112</v>
      </c>
      <c r="FY30">
        <v>70</v>
      </c>
      <c r="GA30" t="s">
        <v>3</v>
      </c>
      <c r="GD30">
        <v>0</v>
      </c>
      <c r="GF30">
        <v>-871397429</v>
      </c>
      <c r="GG30">
        <v>2</v>
      </c>
      <c r="GH30">
        <v>1</v>
      </c>
      <c r="GI30">
        <v>2</v>
      </c>
      <c r="GJ30">
        <v>0</v>
      </c>
      <c r="GK30">
        <f>ROUND(R30*(R12)/100,2)</f>
        <v>425.63</v>
      </c>
      <c r="GL30">
        <f t="shared" si="48"/>
        <v>0</v>
      </c>
      <c r="GM30">
        <f t="shared" si="49"/>
        <v>5384.59</v>
      </c>
      <c r="GN30">
        <f t="shared" si="50"/>
        <v>0</v>
      </c>
      <c r="GO30">
        <f t="shared" si="51"/>
        <v>5384.59</v>
      </c>
      <c r="GP30">
        <f t="shared" si="52"/>
        <v>0</v>
      </c>
      <c r="GR30">
        <v>0</v>
      </c>
      <c r="GS30">
        <v>3</v>
      </c>
      <c r="GT30">
        <v>0</v>
      </c>
      <c r="GU30" t="s">
        <v>3</v>
      </c>
      <c r="GV30">
        <f t="shared" si="53"/>
        <v>0</v>
      </c>
      <c r="GW30">
        <v>1</v>
      </c>
      <c r="GX30">
        <f t="shared" si="54"/>
        <v>0</v>
      </c>
      <c r="HA30">
        <v>0</v>
      </c>
      <c r="HB30">
        <v>0</v>
      </c>
      <c r="HC30">
        <f t="shared" si="55"/>
        <v>0</v>
      </c>
      <c r="HE30" t="s">
        <v>3</v>
      </c>
      <c r="HF30" t="s">
        <v>3</v>
      </c>
      <c r="HM30" t="s">
        <v>3</v>
      </c>
      <c r="HN30" t="s">
        <v>3</v>
      </c>
      <c r="HO30" t="s">
        <v>3</v>
      </c>
      <c r="HP30" t="s">
        <v>3</v>
      </c>
      <c r="HQ30" t="s">
        <v>3</v>
      </c>
      <c r="IK30">
        <v>0</v>
      </c>
    </row>
    <row r="31" spans="1:245" x14ac:dyDescent="0.25">
      <c r="A31">
        <v>17</v>
      </c>
      <c r="B31">
        <v>1</v>
      </c>
      <c r="C31">
        <f>ROW(SmtRes!A28)</f>
        <v>28</v>
      </c>
      <c r="E31" t="s">
        <v>43</v>
      </c>
      <c r="F31" t="s">
        <v>39</v>
      </c>
      <c r="G31" t="s">
        <v>44</v>
      </c>
      <c r="H31" t="s">
        <v>41</v>
      </c>
      <c r="I31">
        <f>ROUND(1*2,9)</f>
        <v>2</v>
      </c>
      <c r="J31">
        <v>0</v>
      </c>
      <c r="K31">
        <f>ROUND(1*2,9)</f>
        <v>2</v>
      </c>
      <c r="O31">
        <f t="shared" si="21"/>
        <v>3554.64</v>
      </c>
      <c r="P31">
        <f t="shared" si="22"/>
        <v>0</v>
      </c>
      <c r="Q31">
        <f>(ROUND((ROUND((((ET31*0.4))*AV31*I31),2)*BB31),2)+ROUND((ROUND(((AE31-((EU31*0.4)))*AV31*I31),2)*BS31),2))</f>
        <v>939.25</v>
      </c>
      <c r="R31">
        <f t="shared" si="23"/>
        <v>379.89</v>
      </c>
      <c r="S31">
        <f t="shared" si="24"/>
        <v>2615.39</v>
      </c>
      <c r="T31">
        <f t="shared" si="25"/>
        <v>0</v>
      </c>
      <c r="U31">
        <f t="shared" si="26"/>
        <v>4.3136399999999995</v>
      </c>
      <c r="V31">
        <f t="shared" si="27"/>
        <v>0</v>
      </c>
      <c r="W31">
        <f t="shared" si="28"/>
        <v>0</v>
      </c>
      <c r="X31">
        <f t="shared" si="29"/>
        <v>2406.16</v>
      </c>
      <c r="Y31">
        <f t="shared" si="30"/>
        <v>1124.6199999999999</v>
      </c>
      <c r="AA31">
        <v>59508752</v>
      </c>
      <c r="AB31">
        <f t="shared" si="31"/>
        <v>57.76</v>
      </c>
      <c r="AC31">
        <f t="shared" si="32"/>
        <v>0</v>
      </c>
      <c r="AD31">
        <f>ROUND(((((ET31*0.4))-((EU31*0.4)))+AE31),6)</f>
        <v>31</v>
      </c>
      <c r="AE31">
        <f t="shared" si="33"/>
        <v>3.8879999999999999</v>
      </c>
      <c r="AF31">
        <f t="shared" si="33"/>
        <v>26.76</v>
      </c>
      <c r="AG31">
        <f t="shared" si="34"/>
        <v>0</v>
      </c>
      <c r="AH31">
        <f t="shared" si="35"/>
        <v>2.06</v>
      </c>
      <c r="AI31">
        <f t="shared" si="35"/>
        <v>0</v>
      </c>
      <c r="AJ31">
        <f t="shared" si="36"/>
        <v>0</v>
      </c>
      <c r="AK31">
        <v>168.07</v>
      </c>
      <c r="AL31">
        <v>23.67</v>
      </c>
      <c r="AM31">
        <v>77.5</v>
      </c>
      <c r="AN31">
        <v>9.7200000000000006</v>
      </c>
      <c r="AO31">
        <v>66.900000000000006</v>
      </c>
      <c r="AP31">
        <v>0</v>
      </c>
      <c r="AQ31">
        <v>5.15</v>
      </c>
      <c r="AR31">
        <v>0</v>
      </c>
      <c r="AS31">
        <v>0</v>
      </c>
      <c r="AT31">
        <v>92</v>
      </c>
      <c r="AU31">
        <v>43</v>
      </c>
      <c r="AV31">
        <v>1.0469999999999999</v>
      </c>
      <c r="AW31">
        <v>1</v>
      </c>
      <c r="AZ31">
        <v>1</v>
      </c>
      <c r="BA31">
        <v>46.67</v>
      </c>
      <c r="BB31">
        <v>14.47</v>
      </c>
      <c r="BC31">
        <v>7.8</v>
      </c>
      <c r="BD31" t="s">
        <v>3</v>
      </c>
      <c r="BE31" t="s">
        <v>3</v>
      </c>
      <c r="BF31" t="s">
        <v>3</v>
      </c>
      <c r="BG31" t="s">
        <v>3</v>
      </c>
      <c r="BH31">
        <v>0</v>
      </c>
      <c r="BI31">
        <v>2</v>
      </c>
      <c r="BJ31" t="s">
        <v>42</v>
      </c>
      <c r="BM31">
        <v>333</v>
      </c>
      <c r="BN31">
        <v>0</v>
      </c>
      <c r="BO31" t="s">
        <v>39</v>
      </c>
      <c r="BP31">
        <v>1</v>
      </c>
      <c r="BQ31">
        <v>40</v>
      </c>
      <c r="BR31">
        <v>0</v>
      </c>
      <c r="BS31">
        <v>46.67</v>
      </c>
      <c r="BT31">
        <v>1</v>
      </c>
      <c r="BU31">
        <v>1</v>
      </c>
      <c r="BV31">
        <v>1</v>
      </c>
      <c r="BW31">
        <v>1</v>
      </c>
      <c r="BX31">
        <v>1</v>
      </c>
      <c r="BY31" t="s">
        <v>3</v>
      </c>
      <c r="BZ31">
        <v>92</v>
      </c>
      <c r="CA31">
        <v>43</v>
      </c>
      <c r="CB31" t="s">
        <v>3</v>
      </c>
      <c r="CE31">
        <v>30</v>
      </c>
      <c r="CF31">
        <v>0</v>
      </c>
      <c r="CG31">
        <v>0</v>
      </c>
      <c r="CM31">
        <v>0</v>
      </c>
      <c r="CN31" t="s">
        <v>25</v>
      </c>
      <c r="CO31">
        <v>0</v>
      </c>
      <c r="CP31">
        <f t="shared" si="37"/>
        <v>3554.64</v>
      </c>
      <c r="CQ31">
        <f t="shared" si="38"/>
        <v>0</v>
      </c>
      <c r="CR31">
        <f>(ROUND((ROUND((((ET31*0.4))*AV31*1),2)*BB31),2)+ROUND((ROUND(((AE31-((EU31*0.4)))*AV31*1),2)*BS31),2))</f>
        <v>469.7</v>
      </c>
      <c r="CS31">
        <f t="shared" si="39"/>
        <v>189.95</v>
      </c>
      <c r="CT31">
        <f t="shared" si="40"/>
        <v>1307.69</v>
      </c>
      <c r="CU31">
        <f t="shared" si="41"/>
        <v>0</v>
      </c>
      <c r="CV31">
        <f t="shared" si="42"/>
        <v>2.1568199999999997</v>
      </c>
      <c r="CW31">
        <f t="shared" si="43"/>
        <v>0</v>
      </c>
      <c r="CX31">
        <f t="shared" si="44"/>
        <v>0</v>
      </c>
      <c r="CY31">
        <f t="shared" si="45"/>
        <v>2406.1588000000002</v>
      </c>
      <c r="CZ31">
        <f t="shared" si="46"/>
        <v>1124.6177</v>
      </c>
      <c r="DB31">
        <v>4</v>
      </c>
      <c r="DC31" t="s">
        <v>3</v>
      </c>
      <c r="DD31" t="s">
        <v>26</v>
      </c>
      <c r="DE31" t="s">
        <v>27</v>
      </c>
      <c r="DF31" t="s">
        <v>27</v>
      </c>
      <c r="DG31" t="s">
        <v>27</v>
      </c>
      <c r="DH31" t="s">
        <v>3</v>
      </c>
      <c r="DI31" t="s">
        <v>27</v>
      </c>
      <c r="DJ31" t="s">
        <v>27</v>
      </c>
      <c r="DK31" t="s">
        <v>3</v>
      </c>
      <c r="DL31" t="s">
        <v>3</v>
      </c>
      <c r="DM31" t="s">
        <v>3</v>
      </c>
      <c r="DN31">
        <v>112</v>
      </c>
      <c r="DO31">
        <v>70</v>
      </c>
      <c r="DP31">
        <v>1.0469999999999999</v>
      </c>
      <c r="DQ31">
        <v>1</v>
      </c>
      <c r="DU31">
        <v>1013</v>
      </c>
      <c r="DV31" t="s">
        <v>41</v>
      </c>
      <c r="DW31" t="s">
        <v>41</v>
      </c>
      <c r="DX31">
        <v>1</v>
      </c>
      <c r="DZ31" t="s">
        <v>3</v>
      </c>
      <c r="EA31" t="s">
        <v>3</v>
      </c>
      <c r="EB31" t="s">
        <v>3</v>
      </c>
      <c r="EC31" t="s">
        <v>3</v>
      </c>
      <c r="EE31">
        <v>58831728</v>
      </c>
      <c r="EF31">
        <v>40</v>
      </c>
      <c r="EG31" t="s">
        <v>28</v>
      </c>
      <c r="EH31">
        <v>0</v>
      </c>
      <c r="EI31" t="s">
        <v>3</v>
      </c>
      <c r="EJ31">
        <v>2</v>
      </c>
      <c r="EK31">
        <v>333</v>
      </c>
      <c r="EL31" t="s">
        <v>36</v>
      </c>
      <c r="EM31" t="s">
        <v>37</v>
      </c>
      <c r="EO31" t="s">
        <v>31</v>
      </c>
      <c r="EQ31">
        <v>0</v>
      </c>
      <c r="ER31">
        <v>168.07</v>
      </c>
      <c r="ES31">
        <v>23.67</v>
      </c>
      <c r="ET31">
        <v>77.5</v>
      </c>
      <c r="EU31">
        <v>9.7200000000000006</v>
      </c>
      <c r="EV31">
        <v>66.900000000000006</v>
      </c>
      <c r="EW31">
        <v>5.15</v>
      </c>
      <c r="EX31">
        <v>0</v>
      </c>
      <c r="EY31">
        <v>0</v>
      </c>
      <c r="FQ31">
        <v>0</v>
      </c>
      <c r="FR31">
        <f t="shared" si="47"/>
        <v>0</v>
      </c>
      <c r="FS31">
        <v>0</v>
      </c>
      <c r="FX31">
        <v>112</v>
      </c>
      <c r="FY31">
        <v>70</v>
      </c>
      <c r="GA31" t="s">
        <v>3</v>
      </c>
      <c r="GD31">
        <v>0</v>
      </c>
      <c r="GF31">
        <v>-1964128989</v>
      </c>
      <c r="GG31">
        <v>2</v>
      </c>
      <c r="GH31">
        <v>1</v>
      </c>
      <c r="GI31">
        <v>2</v>
      </c>
      <c r="GJ31">
        <v>0</v>
      </c>
      <c r="GK31">
        <f>ROUND(R31*(R12)/100,2)</f>
        <v>607.82000000000005</v>
      </c>
      <c r="GL31">
        <f t="shared" si="48"/>
        <v>0</v>
      </c>
      <c r="GM31">
        <f t="shared" si="49"/>
        <v>7693.24</v>
      </c>
      <c r="GN31">
        <f t="shared" si="50"/>
        <v>0</v>
      </c>
      <c r="GO31">
        <f t="shared" si="51"/>
        <v>7693.24</v>
      </c>
      <c r="GP31">
        <f t="shared" si="52"/>
        <v>0</v>
      </c>
      <c r="GR31">
        <v>0</v>
      </c>
      <c r="GS31">
        <v>3</v>
      </c>
      <c r="GT31">
        <v>0</v>
      </c>
      <c r="GU31" t="s">
        <v>3</v>
      </c>
      <c r="GV31">
        <f t="shared" si="53"/>
        <v>0</v>
      </c>
      <c r="GW31">
        <v>1</v>
      </c>
      <c r="GX31">
        <f t="shared" si="54"/>
        <v>0</v>
      </c>
      <c r="HA31">
        <v>0</v>
      </c>
      <c r="HB31">
        <v>0</v>
      </c>
      <c r="HC31">
        <f t="shared" si="55"/>
        <v>0</v>
      </c>
      <c r="HE31" t="s">
        <v>3</v>
      </c>
      <c r="HF31" t="s">
        <v>3</v>
      </c>
      <c r="HM31" t="s">
        <v>3</v>
      </c>
      <c r="HN31" t="s">
        <v>3</v>
      </c>
      <c r="HO31" t="s">
        <v>3</v>
      </c>
      <c r="HP31" t="s">
        <v>3</v>
      </c>
      <c r="HQ31" t="s">
        <v>3</v>
      </c>
      <c r="IK31">
        <v>0</v>
      </c>
    </row>
    <row r="32" spans="1:245" x14ac:dyDescent="0.25">
      <c r="A32">
        <v>17</v>
      </c>
      <c r="B32">
        <v>1</v>
      </c>
      <c r="C32">
        <f>ROW(SmtRes!A35)</f>
        <v>35</v>
      </c>
      <c r="E32" t="s">
        <v>45</v>
      </c>
      <c r="F32" t="s">
        <v>46</v>
      </c>
      <c r="G32" t="s">
        <v>47</v>
      </c>
      <c r="H32" t="s">
        <v>23</v>
      </c>
      <c r="I32">
        <v>2</v>
      </c>
      <c r="J32">
        <v>0</v>
      </c>
      <c r="K32">
        <v>2</v>
      </c>
      <c r="O32">
        <f t="shared" si="21"/>
        <v>1297.6300000000001</v>
      </c>
      <c r="P32">
        <f t="shared" si="22"/>
        <v>0</v>
      </c>
      <c r="Q32">
        <f>(ROUND((ROUND((((ET32*0.4))*AV32*I32),2)*BB32),2)+ROUND((ROUND(((AE32-((EU32*0.4)))*AV32*I32),2)*BS32),2))</f>
        <v>251.76</v>
      </c>
      <c r="R32">
        <f t="shared" si="23"/>
        <v>123.68</v>
      </c>
      <c r="S32">
        <f t="shared" si="24"/>
        <v>1045.8699999999999</v>
      </c>
      <c r="T32">
        <f t="shared" si="25"/>
        <v>0</v>
      </c>
      <c r="U32">
        <f t="shared" si="26"/>
        <v>1.7254560000000001</v>
      </c>
      <c r="V32">
        <f t="shared" si="27"/>
        <v>0</v>
      </c>
      <c r="W32">
        <f t="shared" si="28"/>
        <v>0</v>
      </c>
      <c r="X32">
        <f t="shared" si="29"/>
        <v>962.2</v>
      </c>
      <c r="Y32">
        <f t="shared" si="30"/>
        <v>449.72</v>
      </c>
      <c r="AA32">
        <v>59508752</v>
      </c>
      <c r="AB32">
        <f t="shared" si="31"/>
        <v>17.684000000000001</v>
      </c>
      <c r="AC32">
        <f t="shared" si="32"/>
        <v>0</v>
      </c>
      <c r="AD32">
        <f>ROUND(((((ET32*0.4))-((EU32*0.4)))+AE32),6)</f>
        <v>6.98</v>
      </c>
      <c r="AE32">
        <f t="shared" si="33"/>
        <v>1.264</v>
      </c>
      <c r="AF32">
        <f t="shared" si="33"/>
        <v>10.704000000000001</v>
      </c>
      <c r="AG32">
        <f t="shared" si="34"/>
        <v>0</v>
      </c>
      <c r="AH32">
        <f t="shared" si="35"/>
        <v>0.82400000000000007</v>
      </c>
      <c r="AI32">
        <f t="shared" si="35"/>
        <v>0</v>
      </c>
      <c r="AJ32">
        <f t="shared" si="36"/>
        <v>0</v>
      </c>
      <c r="AK32">
        <v>45.67</v>
      </c>
      <c r="AL32">
        <v>1.46</v>
      </c>
      <c r="AM32">
        <v>17.45</v>
      </c>
      <c r="AN32">
        <v>3.16</v>
      </c>
      <c r="AO32">
        <v>26.76</v>
      </c>
      <c r="AP32">
        <v>0</v>
      </c>
      <c r="AQ32">
        <v>2.06</v>
      </c>
      <c r="AR32">
        <v>0</v>
      </c>
      <c r="AS32">
        <v>0</v>
      </c>
      <c r="AT32">
        <v>92</v>
      </c>
      <c r="AU32">
        <v>43</v>
      </c>
      <c r="AV32">
        <v>1.0469999999999999</v>
      </c>
      <c r="AW32">
        <v>1</v>
      </c>
      <c r="AZ32">
        <v>1</v>
      </c>
      <c r="BA32">
        <v>46.67</v>
      </c>
      <c r="BB32">
        <v>17.22</v>
      </c>
      <c r="BC32">
        <v>12.01</v>
      </c>
      <c r="BD32" t="s">
        <v>3</v>
      </c>
      <c r="BE32" t="s">
        <v>3</v>
      </c>
      <c r="BF32" t="s">
        <v>3</v>
      </c>
      <c r="BG32" t="s">
        <v>3</v>
      </c>
      <c r="BH32">
        <v>0</v>
      </c>
      <c r="BI32">
        <v>2</v>
      </c>
      <c r="BJ32" t="s">
        <v>48</v>
      </c>
      <c r="BM32">
        <v>333</v>
      </c>
      <c r="BN32">
        <v>0</v>
      </c>
      <c r="BO32" t="s">
        <v>46</v>
      </c>
      <c r="BP32">
        <v>1</v>
      </c>
      <c r="BQ32">
        <v>40</v>
      </c>
      <c r="BR32">
        <v>0</v>
      </c>
      <c r="BS32">
        <v>46.67</v>
      </c>
      <c r="BT32">
        <v>1</v>
      </c>
      <c r="BU32">
        <v>1</v>
      </c>
      <c r="BV32">
        <v>1</v>
      </c>
      <c r="BW32">
        <v>1</v>
      </c>
      <c r="BX32">
        <v>1</v>
      </c>
      <c r="BY32" t="s">
        <v>3</v>
      </c>
      <c r="BZ32">
        <v>92</v>
      </c>
      <c r="CA32">
        <v>43</v>
      </c>
      <c r="CB32" t="s">
        <v>3</v>
      </c>
      <c r="CE32">
        <v>30</v>
      </c>
      <c r="CF32">
        <v>0</v>
      </c>
      <c r="CG32">
        <v>0</v>
      </c>
      <c r="CM32">
        <v>0</v>
      </c>
      <c r="CN32" t="s">
        <v>25</v>
      </c>
      <c r="CO32">
        <v>0</v>
      </c>
      <c r="CP32">
        <f t="shared" si="37"/>
        <v>1297.6299999999999</v>
      </c>
      <c r="CQ32">
        <f t="shared" si="38"/>
        <v>0</v>
      </c>
      <c r="CR32">
        <f>(ROUND((ROUND((((ET32*0.4))*AV32*1),2)*BB32),2)+ROUND((ROUND(((AE32-((EU32*0.4)))*AV32*1),2)*BS32),2))</f>
        <v>125.88</v>
      </c>
      <c r="CS32">
        <f t="shared" si="39"/>
        <v>61.6</v>
      </c>
      <c r="CT32">
        <f t="shared" si="40"/>
        <v>523.16999999999996</v>
      </c>
      <c r="CU32">
        <f t="shared" si="41"/>
        <v>0</v>
      </c>
      <c r="CV32">
        <f t="shared" si="42"/>
        <v>0.86272800000000005</v>
      </c>
      <c r="CW32">
        <f t="shared" si="43"/>
        <v>0</v>
      </c>
      <c r="CX32">
        <f t="shared" si="44"/>
        <v>0</v>
      </c>
      <c r="CY32">
        <f t="shared" si="45"/>
        <v>962.20039999999995</v>
      </c>
      <c r="CZ32">
        <f t="shared" si="46"/>
        <v>449.72409999999996</v>
      </c>
      <c r="DB32">
        <v>5</v>
      </c>
      <c r="DC32" t="s">
        <v>3</v>
      </c>
      <c r="DD32" t="s">
        <v>26</v>
      </c>
      <c r="DE32" t="s">
        <v>27</v>
      </c>
      <c r="DF32" t="s">
        <v>27</v>
      </c>
      <c r="DG32" t="s">
        <v>27</v>
      </c>
      <c r="DH32" t="s">
        <v>3</v>
      </c>
      <c r="DI32" t="s">
        <v>27</v>
      </c>
      <c r="DJ32" t="s">
        <v>27</v>
      </c>
      <c r="DK32" t="s">
        <v>3</v>
      </c>
      <c r="DL32" t="s">
        <v>3</v>
      </c>
      <c r="DM32" t="s">
        <v>3</v>
      </c>
      <c r="DN32">
        <v>112</v>
      </c>
      <c r="DO32">
        <v>70</v>
      </c>
      <c r="DP32">
        <v>1.0469999999999999</v>
      </c>
      <c r="DQ32">
        <v>1</v>
      </c>
      <c r="DU32">
        <v>1013</v>
      </c>
      <c r="DV32" t="s">
        <v>23</v>
      </c>
      <c r="DW32" t="s">
        <v>23</v>
      </c>
      <c r="DX32">
        <v>1</v>
      </c>
      <c r="DZ32" t="s">
        <v>3</v>
      </c>
      <c r="EA32" t="s">
        <v>3</v>
      </c>
      <c r="EB32" t="s">
        <v>3</v>
      </c>
      <c r="EC32" t="s">
        <v>3</v>
      </c>
      <c r="EE32">
        <v>58831728</v>
      </c>
      <c r="EF32">
        <v>40</v>
      </c>
      <c r="EG32" t="s">
        <v>28</v>
      </c>
      <c r="EH32">
        <v>0</v>
      </c>
      <c r="EI32" t="s">
        <v>3</v>
      </c>
      <c r="EJ32">
        <v>2</v>
      </c>
      <c r="EK32">
        <v>333</v>
      </c>
      <c r="EL32" t="s">
        <v>36</v>
      </c>
      <c r="EM32" t="s">
        <v>37</v>
      </c>
      <c r="EO32" t="s">
        <v>31</v>
      </c>
      <c r="EQ32">
        <v>0</v>
      </c>
      <c r="ER32">
        <v>45.67</v>
      </c>
      <c r="ES32">
        <v>1.46</v>
      </c>
      <c r="ET32">
        <v>17.45</v>
      </c>
      <c r="EU32">
        <v>3.16</v>
      </c>
      <c r="EV32">
        <v>26.76</v>
      </c>
      <c r="EW32">
        <v>2.06</v>
      </c>
      <c r="EX32">
        <v>0</v>
      </c>
      <c r="EY32">
        <v>0</v>
      </c>
      <c r="FQ32">
        <v>0</v>
      </c>
      <c r="FR32">
        <f t="shared" si="47"/>
        <v>0</v>
      </c>
      <c r="FS32">
        <v>0</v>
      </c>
      <c r="FX32">
        <v>112</v>
      </c>
      <c r="FY32">
        <v>70</v>
      </c>
      <c r="GA32" t="s">
        <v>3</v>
      </c>
      <c r="GD32">
        <v>0</v>
      </c>
      <c r="GF32">
        <v>1348766984</v>
      </c>
      <c r="GG32">
        <v>2</v>
      </c>
      <c r="GH32">
        <v>1</v>
      </c>
      <c r="GI32">
        <v>2</v>
      </c>
      <c r="GJ32">
        <v>0</v>
      </c>
      <c r="GK32">
        <f>ROUND(R32*(R12)/100,2)</f>
        <v>197.89</v>
      </c>
      <c r="GL32">
        <f t="shared" si="48"/>
        <v>0</v>
      </c>
      <c r="GM32">
        <f t="shared" si="49"/>
        <v>2907.44</v>
      </c>
      <c r="GN32">
        <f t="shared" si="50"/>
        <v>0</v>
      </c>
      <c r="GO32">
        <f t="shared" si="51"/>
        <v>2907.44</v>
      </c>
      <c r="GP32">
        <f t="shared" si="52"/>
        <v>0</v>
      </c>
      <c r="GR32">
        <v>0</v>
      </c>
      <c r="GS32">
        <v>3</v>
      </c>
      <c r="GT32">
        <v>0</v>
      </c>
      <c r="GU32" t="s">
        <v>3</v>
      </c>
      <c r="GV32">
        <f t="shared" si="53"/>
        <v>0</v>
      </c>
      <c r="GW32">
        <v>1</v>
      </c>
      <c r="GX32">
        <f t="shared" si="54"/>
        <v>0</v>
      </c>
      <c r="HA32">
        <v>0</v>
      </c>
      <c r="HB32">
        <v>0</v>
      </c>
      <c r="HC32">
        <f t="shared" si="55"/>
        <v>0</v>
      </c>
      <c r="HE32" t="s">
        <v>3</v>
      </c>
      <c r="HF32" t="s">
        <v>3</v>
      </c>
      <c r="HM32" t="s">
        <v>3</v>
      </c>
      <c r="HN32" t="s">
        <v>3</v>
      </c>
      <c r="HO32" t="s">
        <v>3</v>
      </c>
      <c r="HP32" t="s">
        <v>3</v>
      </c>
      <c r="HQ32" t="s">
        <v>3</v>
      </c>
      <c r="IK32">
        <v>0</v>
      </c>
    </row>
    <row r="33" spans="1:245" x14ac:dyDescent="0.25">
      <c r="A33">
        <v>17</v>
      </c>
      <c r="B33">
        <v>1</v>
      </c>
      <c r="C33">
        <f>ROW(SmtRes!A44)</f>
        <v>44</v>
      </c>
      <c r="E33" t="s">
        <v>49</v>
      </c>
      <c r="F33" t="s">
        <v>50</v>
      </c>
      <c r="G33" t="s">
        <v>51</v>
      </c>
      <c r="H33" t="s">
        <v>52</v>
      </c>
      <c r="I33">
        <f>ROUND(9/100,9)</f>
        <v>0.09</v>
      </c>
      <c r="J33">
        <v>0</v>
      </c>
      <c r="K33">
        <f>ROUND(9/100,9)</f>
        <v>0.09</v>
      </c>
      <c r="O33">
        <f t="shared" si="21"/>
        <v>963.79</v>
      </c>
      <c r="P33">
        <f t="shared" si="22"/>
        <v>0</v>
      </c>
      <c r="Q33">
        <f>(ROUND((ROUND((((ET33*0.3))*AV33*I33),2)*BB33),2)+ROUND((ROUND(((AE33-((EU33*0.3)))*AV33*I33),2)*BS33),2))</f>
        <v>122.8</v>
      </c>
      <c r="R33">
        <f t="shared" si="23"/>
        <v>91.01</v>
      </c>
      <c r="S33">
        <f t="shared" si="24"/>
        <v>840.99</v>
      </c>
      <c r="T33">
        <f t="shared" si="25"/>
        <v>0</v>
      </c>
      <c r="U33">
        <f t="shared" si="26"/>
        <v>1.4275844999999998</v>
      </c>
      <c r="V33">
        <f t="shared" si="27"/>
        <v>0</v>
      </c>
      <c r="W33">
        <f t="shared" si="28"/>
        <v>0</v>
      </c>
      <c r="X33">
        <f t="shared" si="29"/>
        <v>773.71</v>
      </c>
      <c r="Y33">
        <f t="shared" si="30"/>
        <v>361.63</v>
      </c>
      <c r="AA33">
        <v>59508752</v>
      </c>
      <c r="AB33">
        <f t="shared" si="31"/>
        <v>247.452</v>
      </c>
      <c r="AC33">
        <f t="shared" si="32"/>
        <v>0</v>
      </c>
      <c r="AD33">
        <f>ROUND(((((ET33*0.3))-((EU33*0.3)))+AE33),6)</f>
        <v>56.259</v>
      </c>
      <c r="AE33">
        <f>ROUND(((EU33*0.3)),6)</f>
        <v>20.646000000000001</v>
      </c>
      <c r="AF33">
        <f>ROUND(((EV33*0.3)),6)</f>
        <v>191.19300000000001</v>
      </c>
      <c r="AG33">
        <f t="shared" si="34"/>
        <v>0</v>
      </c>
      <c r="AH33">
        <f>((EW33*0.3))</f>
        <v>15.149999999999999</v>
      </c>
      <c r="AI33">
        <f>((EX33*0.3))</f>
        <v>0</v>
      </c>
      <c r="AJ33">
        <f t="shared" si="36"/>
        <v>0</v>
      </c>
      <c r="AK33">
        <v>894.2</v>
      </c>
      <c r="AL33">
        <v>69.36</v>
      </c>
      <c r="AM33">
        <v>187.53</v>
      </c>
      <c r="AN33">
        <v>68.819999999999993</v>
      </c>
      <c r="AO33">
        <v>637.30999999999995</v>
      </c>
      <c r="AP33">
        <v>0</v>
      </c>
      <c r="AQ33">
        <v>50.5</v>
      </c>
      <c r="AR33">
        <v>0</v>
      </c>
      <c r="AS33">
        <v>0</v>
      </c>
      <c r="AT33">
        <v>92</v>
      </c>
      <c r="AU33">
        <v>43</v>
      </c>
      <c r="AV33">
        <v>1.0469999999999999</v>
      </c>
      <c r="AW33">
        <v>1</v>
      </c>
      <c r="AZ33">
        <v>1</v>
      </c>
      <c r="BA33">
        <v>46.67</v>
      </c>
      <c r="BB33">
        <v>23.17</v>
      </c>
      <c r="BC33">
        <v>6.64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2</v>
      </c>
      <c r="BJ33" t="s">
        <v>53</v>
      </c>
      <c r="BM33">
        <v>317</v>
      </c>
      <c r="BN33">
        <v>0</v>
      </c>
      <c r="BO33" t="s">
        <v>50</v>
      </c>
      <c r="BP33">
        <v>1</v>
      </c>
      <c r="BQ33">
        <v>40</v>
      </c>
      <c r="BR33">
        <v>0</v>
      </c>
      <c r="BS33">
        <v>46.67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92</v>
      </c>
      <c r="CA33">
        <v>43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54</v>
      </c>
      <c r="CO33">
        <v>0</v>
      </c>
      <c r="CP33">
        <f t="shared" si="37"/>
        <v>963.79</v>
      </c>
      <c r="CQ33">
        <f t="shared" si="38"/>
        <v>0</v>
      </c>
      <c r="CR33">
        <f>(ROUND((ROUND((((ET33*0.3))*AV33*1),2)*BB33),2)+ROUND((ROUND(((AE33-((EU33*0.3)))*AV33*1),2)*BS33),2))</f>
        <v>1364.71</v>
      </c>
      <c r="CS33">
        <f t="shared" si="39"/>
        <v>1009.01</v>
      </c>
      <c r="CT33">
        <f t="shared" si="40"/>
        <v>9342.4</v>
      </c>
      <c r="CU33">
        <f t="shared" si="41"/>
        <v>0</v>
      </c>
      <c r="CV33">
        <f t="shared" si="42"/>
        <v>15.862049999999998</v>
      </c>
      <c r="CW33">
        <f t="shared" si="43"/>
        <v>0</v>
      </c>
      <c r="CX33">
        <f t="shared" si="44"/>
        <v>0</v>
      </c>
      <c r="CY33">
        <f t="shared" si="45"/>
        <v>773.71080000000006</v>
      </c>
      <c r="CZ33">
        <f t="shared" si="46"/>
        <v>361.62569999999999</v>
      </c>
      <c r="DB33">
        <v>6</v>
      </c>
      <c r="DC33" t="s">
        <v>3</v>
      </c>
      <c r="DD33" t="s">
        <v>26</v>
      </c>
      <c r="DE33" t="s">
        <v>55</v>
      </c>
      <c r="DF33" t="s">
        <v>55</v>
      </c>
      <c r="DG33" t="s">
        <v>55</v>
      </c>
      <c r="DH33" t="s">
        <v>3</v>
      </c>
      <c r="DI33" t="s">
        <v>55</v>
      </c>
      <c r="DJ33" t="s">
        <v>55</v>
      </c>
      <c r="DK33" t="s">
        <v>3</v>
      </c>
      <c r="DL33" t="s">
        <v>3</v>
      </c>
      <c r="DM33" t="s">
        <v>3</v>
      </c>
      <c r="DN33">
        <v>112</v>
      </c>
      <c r="DO33">
        <v>70</v>
      </c>
      <c r="DP33">
        <v>1.0469999999999999</v>
      </c>
      <c r="DQ33">
        <v>1</v>
      </c>
      <c r="DU33">
        <v>1003</v>
      </c>
      <c r="DV33" t="s">
        <v>52</v>
      </c>
      <c r="DW33" t="s">
        <v>52</v>
      </c>
      <c r="DX33">
        <v>100</v>
      </c>
      <c r="DZ33" t="s">
        <v>3</v>
      </c>
      <c r="EA33" t="s">
        <v>3</v>
      </c>
      <c r="EB33" t="s">
        <v>3</v>
      </c>
      <c r="EC33" t="s">
        <v>3</v>
      </c>
      <c r="EE33">
        <v>58831712</v>
      </c>
      <c r="EF33">
        <v>40</v>
      </c>
      <c r="EG33" t="s">
        <v>28</v>
      </c>
      <c r="EH33">
        <v>0</v>
      </c>
      <c r="EI33" t="s">
        <v>3</v>
      </c>
      <c r="EJ33">
        <v>2</v>
      </c>
      <c r="EK33">
        <v>317</v>
      </c>
      <c r="EL33" t="s">
        <v>29</v>
      </c>
      <c r="EM33" t="s">
        <v>30</v>
      </c>
      <c r="EO33" t="s">
        <v>56</v>
      </c>
      <c r="EQ33">
        <v>0</v>
      </c>
      <c r="ER33">
        <v>894.2</v>
      </c>
      <c r="ES33">
        <v>69.36</v>
      </c>
      <c r="ET33">
        <v>187.53</v>
      </c>
      <c r="EU33">
        <v>68.819999999999993</v>
      </c>
      <c r="EV33">
        <v>637.30999999999995</v>
      </c>
      <c r="EW33">
        <v>50.5</v>
      </c>
      <c r="EX33">
        <v>0</v>
      </c>
      <c r="EY33">
        <v>0</v>
      </c>
      <c r="FQ33">
        <v>0</v>
      </c>
      <c r="FR33">
        <f t="shared" si="47"/>
        <v>0</v>
      </c>
      <c r="FS33">
        <v>0</v>
      </c>
      <c r="FX33">
        <v>112</v>
      </c>
      <c r="FY33">
        <v>70</v>
      </c>
      <c r="GA33" t="s">
        <v>3</v>
      </c>
      <c r="GD33">
        <v>0</v>
      </c>
      <c r="GF33">
        <v>-867711915</v>
      </c>
      <c r="GG33">
        <v>2</v>
      </c>
      <c r="GH33">
        <v>1</v>
      </c>
      <c r="GI33">
        <v>2</v>
      </c>
      <c r="GJ33">
        <v>0</v>
      </c>
      <c r="GK33">
        <f>ROUND(R33*(R12)/100,2)</f>
        <v>145.62</v>
      </c>
      <c r="GL33">
        <f t="shared" si="48"/>
        <v>0</v>
      </c>
      <c r="GM33">
        <f t="shared" si="49"/>
        <v>2244.75</v>
      </c>
      <c r="GN33">
        <f t="shared" si="50"/>
        <v>0</v>
      </c>
      <c r="GO33">
        <f t="shared" si="51"/>
        <v>2244.75</v>
      </c>
      <c r="GP33">
        <f t="shared" si="52"/>
        <v>0</v>
      </c>
      <c r="GR33">
        <v>0</v>
      </c>
      <c r="GS33">
        <v>3</v>
      </c>
      <c r="GT33">
        <v>0</v>
      </c>
      <c r="GU33" t="s">
        <v>3</v>
      </c>
      <c r="GV33">
        <f t="shared" si="53"/>
        <v>0</v>
      </c>
      <c r="GW33">
        <v>1</v>
      </c>
      <c r="GX33">
        <f t="shared" si="54"/>
        <v>0</v>
      </c>
      <c r="HA33">
        <v>0</v>
      </c>
      <c r="HB33">
        <v>0</v>
      </c>
      <c r="HC33">
        <f t="shared" si="5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45" x14ac:dyDescent="0.25">
      <c r="A34">
        <v>17</v>
      </c>
      <c r="B34">
        <v>1</v>
      </c>
      <c r="C34">
        <f>ROW(SmtRes!A51)</f>
        <v>51</v>
      </c>
      <c r="E34" t="s">
        <v>57</v>
      </c>
      <c r="F34" t="s">
        <v>39</v>
      </c>
      <c r="G34" t="s">
        <v>58</v>
      </c>
      <c r="H34" t="s">
        <v>41</v>
      </c>
      <c r="I34">
        <f>ROUND(0.6*2,9)</f>
        <v>1.2</v>
      </c>
      <c r="J34">
        <v>0</v>
      </c>
      <c r="K34">
        <f>ROUND(0.6*2,9)</f>
        <v>1.2</v>
      </c>
      <c r="O34">
        <f t="shared" si="21"/>
        <v>2132.66</v>
      </c>
      <c r="P34">
        <f t="shared" si="22"/>
        <v>0</v>
      </c>
      <c r="Q34">
        <f>(ROUND((ROUND((((ET34*0.4))*AV34*I34),2)*BB34),2)+ROUND((ROUND(((AE34-((EU34*0.4)))*AV34*I34),2)*BS34),2))</f>
        <v>563.61</v>
      </c>
      <c r="R34">
        <f t="shared" si="23"/>
        <v>227.75</v>
      </c>
      <c r="S34">
        <f t="shared" si="24"/>
        <v>1569.05</v>
      </c>
      <c r="T34">
        <f t="shared" si="25"/>
        <v>0</v>
      </c>
      <c r="U34">
        <f t="shared" si="26"/>
        <v>2.5881839999999996</v>
      </c>
      <c r="V34">
        <f t="shared" si="27"/>
        <v>0</v>
      </c>
      <c r="W34">
        <f t="shared" si="28"/>
        <v>0</v>
      </c>
      <c r="X34">
        <f t="shared" si="29"/>
        <v>1443.53</v>
      </c>
      <c r="Y34">
        <f t="shared" si="30"/>
        <v>674.69</v>
      </c>
      <c r="AA34">
        <v>59508752</v>
      </c>
      <c r="AB34">
        <f t="shared" si="31"/>
        <v>57.76</v>
      </c>
      <c r="AC34">
        <f t="shared" si="32"/>
        <v>0</v>
      </c>
      <c r="AD34">
        <f>ROUND(((((ET34*0.4))-((EU34*0.4)))+AE34),6)</f>
        <v>31</v>
      </c>
      <c r="AE34">
        <f>ROUND(((EU34*0.4)),6)</f>
        <v>3.8879999999999999</v>
      </c>
      <c r="AF34">
        <f>ROUND(((EV34*0.4)),6)</f>
        <v>26.76</v>
      </c>
      <c r="AG34">
        <f t="shared" si="34"/>
        <v>0</v>
      </c>
      <c r="AH34">
        <f>((EW34*0.4))</f>
        <v>2.06</v>
      </c>
      <c r="AI34">
        <f>((EX34*0.4))</f>
        <v>0</v>
      </c>
      <c r="AJ34">
        <f t="shared" si="36"/>
        <v>0</v>
      </c>
      <c r="AK34">
        <v>168.07</v>
      </c>
      <c r="AL34">
        <v>23.67</v>
      </c>
      <c r="AM34">
        <v>77.5</v>
      </c>
      <c r="AN34">
        <v>9.7200000000000006</v>
      </c>
      <c r="AO34">
        <v>66.900000000000006</v>
      </c>
      <c r="AP34">
        <v>0</v>
      </c>
      <c r="AQ34">
        <v>5.15</v>
      </c>
      <c r="AR34">
        <v>0</v>
      </c>
      <c r="AS34">
        <v>0</v>
      </c>
      <c r="AT34">
        <v>92</v>
      </c>
      <c r="AU34">
        <v>43</v>
      </c>
      <c r="AV34">
        <v>1.0469999999999999</v>
      </c>
      <c r="AW34">
        <v>1</v>
      </c>
      <c r="AZ34">
        <v>1</v>
      </c>
      <c r="BA34">
        <v>46.67</v>
      </c>
      <c r="BB34">
        <v>14.47</v>
      </c>
      <c r="BC34">
        <v>7.8</v>
      </c>
      <c r="BD34" t="s">
        <v>3</v>
      </c>
      <c r="BE34" t="s">
        <v>3</v>
      </c>
      <c r="BF34" t="s">
        <v>3</v>
      </c>
      <c r="BG34" t="s">
        <v>3</v>
      </c>
      <c r="BH34">
        <v>0</v>
      </c>
      <c r="BI34">
        <v>2</v>
      </c>
      <c r="BJ34" t="s">
        <v>42</v>
      </c>
      <c r="BM34">
        <v>333</v>
      </c>
      <c r="BN34">
        <v>0</v>
      </c>
      <c r="BO34" t="s">
        <v>39</v>
      </c>
      <c r="BP34">
        <v>1</v>
      </c>
      <c r="BQ34">
        <v>40</v>
      </c>
      <c r="BR34">
        <v>0</v>
      </c>
      <c r="BS34">
        <v>46.67</v>
      </c>
      <c r="BT34">
        <v>1</v>
      </c>
      <c r="BU34">
        <v>1</v>
      </c>
      <c r="BV34">
        <v>1</v>
      </c>
      <c r="BW34">
        <v>1</v>
      </c>
      <c r="BX34">
        <v>1</v>
      </c>
      <c r="BY34" t="s">
        <v>3</v>
      </c>
      <c r="BZ34">
        <v>92</v>
      </c>
      <c r="CA34">
        <v>43</v>
      </c>
      <c r="CB34" t="s">
        <v>3</v>
      </c>
      <c r="CE34">
        <v>30</v>
      </c>
      <c r="CF34">
        <v>0</v>
      </c>
      <c r="CG34">
        <v>0</v>
      </c>
      <c r="CM34">
        <v>0</v>
      </c>
      <c r="CN34" t="s">
        <v>25</v>
      </c>
      <c r="CO34">
        <v>0</v>
      </c>
      <c r="CP34">
        <f t="shared" si="37"/>
        <v>2132.66</v>
      </c>
      <c r="CQ34">
        <f t="shared" si="38"/>
        <v>0</v>
      </c>
      <c r="CR34">
        <f>(ROUND((ROUND((((ET34*0.4))*AV34*1),2)*BB34),2)+ROUND((ROUND(((AE34-((EU34*0.4)))*AV34*1),2)*BS34),2))</f>
        <v>469.7</v>
      </c>
      <c r="CS34">
        <f t="shared" si="39"/>
        <v>189.95</v>
      </c>
      <c r="CT34">
        <f t="shared" si="40"/>
        <v>1307.69</v>
      </c>
      <c r="CU34">
        <f t="shared" si="41"/>
        <v>0</v>
      </c>
      <c r="CV34">
        <f t="shared" si="42"/>
        <v>2.1568199999999997</v>
      </c>
      <c r="CW34">
        <f t="shared" si="43"/>
        <v>0</v>
      </c>
      <c r="CX34">
        <f t="shared" si="44"/>
        <v>0</v>
      </c>
      <c r="CY34">
        <f t="shared" si="45"/>
        <v>1443.5260000000001</v>
      </c>
      <c r="CZ34">
        <f t="shared" si="46"/>
        <v>674.69150000000002</v>
      </c>
      <c r="DB34">
        <v>7</v>
      </c>
      <c r="DC34" t="s">
        <v>3</v>
      </c>
      <c r="DD34" t="s">
        <v>26</v>
      </c>
      <c r="DE34" t="s">
        <v>27</v>
      </c>
      <c r="DF34" t="s">
        <v>27</v>
      </c>
      <c r="DG34" t="s">
        <v>27</v>
      </c>
      <c r="DH34" t="s">
        <v>3</v>
      </c>
      <c r="DI34" t="s">
        <v>27</v>
      </c>
      <c r="DJ34" t="s">
        <v>27</v>
      </c>
      <c r="DK34" t="s">
        <v>3</v>
      </c>
      <c r="DL34" t="s">
        <v>3</v>
      </c>
      <c r="DM34" t="s">
        <v>3</v>
      </c>
      <c r="DN34">
        <v>112</v>
      </c>
      <c r="DO34">
        <v>70</v>
      </c>
      <c r="DP34">
        <v>1.0469999999999999</v>
      </c>
      <c r="DQ34">
        <v>1</v>
      </c>
      <c r="DU34">
        <v>1013</v>
      </c>
      <c r="DV34" t="s">
        <v>41</v>
      </c>
      <c r="DW34" t="s">
        <v>41</v>
      </c>
      <c r="DX34">
        <v>1</v>
      </c>
      <c r="DZ34" t="s">
        <v>3</v>
      </c>
      <c r="EA34" t="s">
        <v>3</v>
      </c>
      <c r="EB34" t="s">
        <v>3</v>
      </c>
      <c r="EC34" t="s">
        <v>3</v>
      </c>
      <c r="EE34">
        <v>58831728</v>
      </c>
      <c r="EF34">
        <v>40</v>
      </c>
      <c r="EG34" t="s">
        <v>28</v>
      </c>
      <c r="EH34">
        <v>0</v>
      </c>
      <c r="EI34" t="s">
        <v>3</v>
      </c>
      <c r="EJ34">
        <v>2</v>
      </c>
      <c r="EK34">
        <v>333</v>
      </c>
      <c r="EL34" t="s">
        <v>36</v>
      </c>
      <c r="EM34" t="s">
        <v>37</v>
      </c>
      <c r="EO34" t="s">
        <v>31</v>
      </c>
      <c r="EQ34">
        <v>0</v>
      </c>
      <c r="ER34">
        <v>168.07</v>
      </c>
      <c r="ES34">
        <v>23.67</v>
      </c>
      <c r="ET34">
        <v>77.5</v>
      </c>
      <c r="EU34">
        <v>9.7200000000000006</v>
      </c>
      <c r="EV34">
        <v>66.900000000000006</v>
      </c>
      <c r="EW34">
        <v>5.15</v>
      </c>
      <c r="EX34">
        <v>0</v>
      </c>
      <c r="EY34">
        <v>0</v>
      </c>
      <c r="FQ34">
        <v>0</v>
      </c>
      <c r="FR34">
        <f t="shared" si="47"/>
        <v>0</v>
      </c>
      <c r="FS34">
        <v>0</v>
      </c>
      <c r="FX34">
        <v>112</v>
      </c>
      <c r="FY34">
        <v>70</v>
      </c>
      <c r="GA34" t="s">
        <v>3</v>
      </c>
      <c r="GD34">
        <v>0</v>
      </c>
      <c r="GF34">
        <v>1241818885</v>
      </c>
      <c r="GG34">
        <v>2</v>
      </c>
      <c r="GH34">
        <v>1</v>
      </c>
      <c r="GI34">
        <v>2</v>
      </c>
      <c r="GJ34">
        <v>0</v>
      </c>
      <c r="GK34">
        <f>ROUND(R34*(R12)/100,2)</f>
        <v>364.4</v>
      </c>
      <c r="GL34">
        <f t="shared" si="48"/>
        <v>0</v>
      </c>
      <c r="GM34">
        <f t="shared" si="49"/>
        <v>4615.28</v>
      </c>
      <c r="GN34">
        <f t="shared" si="50"/>
        <v>0</v>
      </c>
      <c r="GO34">
        <f t="shared" si="51"/>
        <v>4615.28</v>
      </c>
      <c r="GP34">
        <f t="shared" si="52"/>
        <v>0</v>
      </c>
      <c r="GR34">
        <v>0</v>
      </c>
      <c r="GS34">
        <v>3</v>
      </c>
      <c r="GT34">
        <v>0</v>
      </c>
      <c r="GU34" t="s">
        <v>3</v>
      </c>
      <c r="GV34">
        <f t="shared" si="53"/>
        <v>0</v>
      </c>
      <c r="GW34">
        <v>1</v>
      </c>
      <c r="GX34">
        <f t="shared" si="54"/>
        <v>0</v>
      </c>
      <c r="HA34">
        <v>0</v>
      </c>
      <c r="HB34">
        <v>0</v>
      </c>
      <c r="HC34">
        <f t="shared" si="55"/>
        <v>0</v>
      </c>
      <c r="HE34" t="s">
        <v>3</v>
      </c>
      <c r="HF34" t="s">
        <v>3</v>
      </c>
      <c r="HM34" t="s">
        <v>3</v>
      </c>
      <c r="HN34" t="s">
        <v>3</v>
      </c>
      <c r="HO34" t="s">
        <v>3</v>
      </c>
      <c r="HP34" t="s">
        <v>3</v>
      </c>
      <c r="HQ34" t="s">
        <v>3</v>
      </c>
      <c r="IK34">
        <v>0</v>
      </c>
    </row>
    <row r="35" spans="1:245" x14ac:dyDescent="0.25">
      <c r="A35">
        <v>17</v>
      </c>
      <c r="B35">
        <v>1</v>
      </c>
      <c r="C35">
        <f>ROW(SmtRes!A65)</f>
        <v>65</v>
      </c>
      <c r="E35" t="s">
        <v>59</v>
      </c>
      <c r="F35" t="s">
        <v>60</v>
      </c>
      <c r="G35" t="s">
        <v>61</v>
      </c>
      <c r="H35" t="s">
        <v>62</v>
      </c>
      <c r="I35">
        <f>ROUND((12)/100,9)</f>
        <v>0.12</v>
      </c>
      <c r="J35">
        <v>0</v>
      </c>
      <c r="K35">
        <f>ROUND((12)/100,9)</f>
        <v>0.12</v>
      </c>
      <c r="O35">
        <f t="shared" si="21"/>
        <v>759.7</v>
      </c>
      <c r="P35">
        <f t="shared" si="22"/>
        <v>0</v>
      </c>
      <c r="Q35">
        <f>(ROUND((ROUND((((ET35*0.3))*AV35*I35),2)*BB35),2)+ROUND((ROUND(((AE35-((EU35*0.3)))*AV35*I35),2)*BS35),2))</f>
        <v>392.87</v>
      </c>
      <c r="R35">
        <f t="shared" si="23"/>
        <v>147.01</v>
      </c>
      <c r="S35">
        <f t="shared" si="24"/>
        <v>366.83</v>
      </c>
      <c r="T35">
        <f t="shared" si="25"/>
        <v>0</v>
      </c>
      <c r="U35">
        <f t="shared" si="26"/>
        <v>0.63763920000000007</v>
      </c>
      <c r="V35">
        <f t="shared" si="27"/>
        <v>0</v>
      </c>
      <c r="W35">
        <f t="shared" si="28"/>
        <v>0</v>
      </c>
      <c r="X35">
        <f t="shared" si="29"/>
        <v>337.48</v>
      </c>
      <c r="Y35">
        <f t="shared" si="30"/>
        <v>157.74</v>
      </c>
      <c r="AA35">
        <v>59508752</v>
      </c>
      <c r="AB35">
        <f t="shared" si="31"/>
        <v>284.05500000000001</v>
      </c>
      <c r="AC35">
        <f t="shared" si="32"/>
        <v>0</v>
      </c>
      <c r="AD35">
        <f>ROUND(((((ET35*0.3))-((EU35*0.3)))+AE35),6)</f>
        <v>222.702</v>
      </c>
      <c r="AE35">
        <f t="shared" ref="AE35:AF39" si="56">ROUND(((EU35*0.3)),6)</f>
        <v>24.597000000000001</v>
      </c>
      <c r="AF35">
        <f t="shared" si="56"/>
        <v>61.353000000000002</v>
      </c>
      <c r="AG35">
        <f t="shared" si="34"/>
        <v>0</v>
      </c>
      <c r="AH35">
        <f t="shared" ref="AH35:AI39" si="57">((EW35*0.3))</f>
        <v>4.9800000000000004</v>
      </c>
      <c r="AI35">
        <f t="shared" si="57"/>
        <v>0</v>
      </c>
      <c r="AJ35">
        <f t="shared" si="36"/>
        <v>0</v>
      </c>
      <c r="AK35">
        <v>2615.44</v>
      </c>
      <c r="AL35">
        <v>1668.59</v>
      </c>
      <c r="AM35">
        <v>742.34</v>
      </c>
      <c r="AN35">
        <v>81.99</v>
      </c>
      <c r="AO35">
        <v>204.51</v>
      </c>
      <c r="AP35">
        <v>0</v>
      </c>
      <c r="AQ35">
        <v>16.600000000000001</v>
      </c>
      <c r="AR35">
        <v>0</v>
      </c>
      <c r="AS35">
        <v>0</v>
      </c>
      <c r="AT35">
        <v>92</v>
      </c>
      <c r="AU35">
        <v>43</v>
      </c>
      <c r="AV35">
        <v>1.0669999999999999</v>
      </c>
      <c r="AW35">
        <v>1.081</v>
      </c>
      <c r="AZ35">
        <v>1</v>
      </c>
      <c r="BA35">
        <v>46.67</v>
      </c>
      <c r="BB35">
        <v>13.78</v>
      </c>
      <c r="BC35">
        <v>3.6</v>
      </c>
      <c r="BD35" t="s">
        <v>3</v>
      </c>
      <c r="BE35" t="s">
        <v>3</v>
      </c>
      <c r="BF35" t="s">
        <v>3</v>
      </c>
      <c r="BG35" t="s">
        <v>3</v>
      </c>
      <c r="BH35">
        <v>0</v>
      </c>
      <c r="BI35">
        <v>2</v>
      </c>
      <c r="BJ35" t="s">
        <v>63</v>
      </c>
      <c r="BM35">
        <v>318</v>
      </c>
      <c r="BN35">
        <v>0</v>
      </c>
      <c r="BO35" t="s">
        <v>60</v>
      </c>
      <c r="BP35">
        <v>1</v>
      </c>
      <c r="BQ35">
        <v>40</v>
      </c>
      <c r="BR35">
        <v>0</v>
      </c>
      <c r="BS35">
        <v>46.67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92</v>
      </c>
      <c r="CA35">
        <v>43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54</v>
      </c>
      <c r="CO35">
        <v>0</v>
      </c>
      <c r="CP35">
        <f t="shared" si="37"/>
        <v>759.7</v>
      </c>
      <c r="CQ35">
        <f t="shared" si="38"/>
        <v>0</v>
      </c>
      <c r="CR35">
        <f>(ROUND((ROUND((((ET35*0.3))*AV35*1),2)*BB35),2)+ROUND((ROUND(((AE35-((EU35*0.3)))*AV35*1),2)*BS35),2))</f>
        <v>3274.4</v>
      </c>
      <c r="CS35">
        <f t="shared" si="39"/>
        <v>1224.6199999999999</v>
      </c>
      <c r="CT35">
        <f t="shared" si="40"/>
        <v>3055.02</v>
      </c>
      <c r="CU35">
        <f t="shared" si="41"/>
        <v>0</v>
      </c>
      <c r="CV35">
        <f t="shared" si="42"/>
        <v>5.3136600000000005</v>
      </c>
      <c r="CW35">
        <f t="shared" si="43"/>
        <v>0</v>
      </c>
      <c r="CX35">
        <f t="shared" si="44"/>
        <v>0</v>
      </c>
      <c r="CY35">
        <f t="shared" si="45"/>
        <v>337.48360000000002</v>
      </c>
      <c r="CZ35">
        <f t="shared" si="46"/>
        <v>157.73689999999999</v>
      </c>
      <c r="DB35">
        <v>8</v>
      </c>
      <c r="DC35" t="s">
        <v>3</v>
      </c>
      <c r="DD35" t="s">
        <v>26</v>
      </c>
      <c r="DE35" t="s">
        <v>55</v>
      </c>
      <c r="DF35" t="s">
        <v>55</v>
      </c>
      <c r="DG35" t="s">
        <v>55</v>
      </c>
      <c r="DH35" t="s">
        <v>3</v>
      </c>
      <c r="DI35" t="s">
        <v>55</v>
      </c>
      <c r="DJ35" t="s">
        <v>55</v>
      </c>
      <c r="DK35" t="s">
        <v>3</v>
      </c>
      <c r="DL35" t="s">
        <v>3</v>
      </c>
      <c r="DM35" t="s">
        <v>3</v>
      </c>
      <c r="DN35">
        <v>112</v>
      </c>
      <c r="DO35">
        <v>70</v>
      </c>
      <c r="DP35">
        <v>1.0669999999999999</v>
      </c>
      <c r="DQ35">
        <v>1.081</v>
      </c>
      <c r="DU35">
        <v>1013</v>
      </c>
      <c r="DV35" t="s">
        <v>62</v>
      </c>
      <c r="DW35" t="s">
        <v>62</v>
      </c>
      <c r="DX35">
        <v>1</v>
      </c>
      <c r="DZ35" t="s">
        <v>3</v>
      </c>
      <c r="EA35" t="s">
        <v>3</v>
      </c>
      <c r="EB35" t="s">
        <v>3</v>
      </c>
      <c r="EC35" t="s">
        <v>3</v>
      </c>
      <c r="EE35">
        <v>58831713</v>
      </c>
      <c r="EF35">
        <v>40</v>
      </c>
      <c r="EG35" t="s">
        <v>28</v>
      </c>
      <c r="EH35">
        <v>0</v>
      </c>
      <c r="EI35" t="s">
        <v>3</v>
      </c>
      <c r="EJ35">
        <v>2</v>
      </c>
      <c r="EK35">
        <v>318</v>
      </c>
      <c r="EL35" t="s">
        <v>64</v>
      </c>
      <c r="EM35" t="s">
        <v>65</v>
      </c>
      <c r="EO35" t="s">
        <v>56</v>
      </c>
      <c r="EQ35">
        <v>0</v>
      </c>
      <c r="ER35">
        <v>2615.44</v>
      </c>
      <c r="ES35">
        <v>1668.59</v>
      </c>
      <c r="ET35">
        <v>742.34</v>
      </c>
      <c r="EU35">
        <v>81.99</v>
      </c>
      <c r="EV35">
        <v>204.51</v>
      </c>
      <c r="EW35">
        <v>16.600000000000001</v>
      </c>
      <c r="EX35">
        <v>0</v>
      </c>
      <c r="EY35">
        <v>0</v>
      </c>
      <c r="FQ35">
        <v>0</v>
      </c>
      <c r="FR35">
        <f t="shared" si="47"/>
        <v>0</v>
      </c>
      <c r="FS35">
        <v>2</v>
      </c>
      <c r="FX35">
        <v>112</v>
      </c>
      <c r="FY35">
        <v>70</v>
      </c>
      <c r="GA35" t="s">
        <v>3</v>
      </c>
      <c r="GD35">
        <v>0</v>
      </c>
      <c r="GF35">
        <v>1171278155</v>
      </c>
      <c r="GG35">
        <v>2</v>
      </c>
      <c r="GH35">
        <v>1</v>
      </c>
      <c r="GI35">
        <v>2</v>
      </c>
      <c r="GJ35">
        <v>0</v>
      </c>
      <c r="GK35">
        <f>ROUND(R35*(R12)/100,2)</f>
        <v>235.22</v>
      </c>
      <c r="GL35">
        <f t="shared" si="48"/>
        <v>0</v>
      </c>
      <c r="GM35">
        <f t="shared" si="49"/>
        <v>1490.14</v>
      </c>
      <c r="GN35">
        <f t="shared" si="50"/>
        <v>0</v>
      </c>
      <c r="GO35">
        <f t="shared" si="51"/>
        <v>1490.14</v>
      </c>
      <c r="GP35">
        <f t="shared" si="52"/>
        <v>0</v>
      </c>
      <c r="GR35">
        <v>0</v>
      </c>
      <c r="GS35">
        <v>3</v>
      </c>
      <c r="GT35">
        <v>0</v>
      </c>
      <c r="GU35" t="s">
        <v>3</v>
      </c>
      <c r="GV35">
        <f t="shared" si="53"/>
        <v>0</v>
      </c>
      <c r="GW35">
        <v>1</v>
      </c>
      <c r="GX35">
        <f t="shared" si="54"/>
        <v>0</v>
      </c>
      <c r="HA35">
        <v>0</v>
      </c>
      <c r="HB35">
        <v>0</v>
      </c>
      <c r="HC35">
        <f t="shared" si="5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45" x14ac:dyDescent="0.25">
      <c r="A36">
        <v>17</v>
      </c>
      <c r="B36">
        <v>1</v>
      </c>
      <c r="C36">
        <f>ROW(SmtRes!A79)</f>
        <v>79</v>
      </c>
      <c r="E36" t="s">
        <v>66</v>
      </c>
      <c r="F36" t="s">
        <v>67</v>
      </c>
      <c r="G36" t="s">
        <v>68</v>
      </c>
      <c r="H36" t="s">
        <v>62</v>
      </c>
      <c r="I36">
        <f>ROUND((81.5)/100,9)</f>
        <v>0.81499999999999995</v>
      </c>
      <c r="J36">
        <v>0</v>
      </c>
      <c r="K36">
        <f>ROUND((81.5)/100,9)</f>
        <v>0.81499999999999995</v>
      </c>
      <c r="O36">
        <f t="shared" si="21"/>
        <v>6345.01</v>
      </c>
      <c r="P36">
        <f t="shared" si="22"/>
        <v>0</v>
      </c>
      <c r="Q36">
        <f>(ROUND((ROUND((((ET36*0.3))*AV36*I36),2)*BB36),2)+ROUND((ROUND(((AE36-((EU36*0.3)))*AV36*I36),2)*BS36),2))</f>
        <v>3330.13</v>
      </c>
      <c r="R36">
        <f t="shared" si="23"/>
        <v>1259.6199999999999</v>
      </c>
      <c r="S36">
        <f t="shared" si="24"/>
        <v>3014.88</v>
      </c>
      <c r="T36">
        <f t="shared" si="25"/>
        <v>0</v>
      </c>
      <c r="U36">
        <f t="shared" si="26"/>
        <v>5.2437181499999994</v>
      </c>
      <c r="V36">
        <f t="shared" si="27"/>
        <v>0</v>
      </c>
      <c r="W36">
        <f t="shared" si="28"/>
        <v>0</v>
      </c>
      <c r="X36">
        <f t="shared" si="29"/>
        <v>2773.69</v>
      </c>
      <c r="Y36">
        <f t="shared" si="30"/>
        <v>1296.4000000000001</v>
      </c>
      <c r="AA36">
        <v>59508752</v>
      </c>
      <c r="AB36">
        <f t="shared" si="31"/>
        <v>351.18299999999999</v>
      </c>
      <c r="AC36">
        <f t="shared" si="32"/>
        <v>0</v>
      </c>
      <c r="AD36">
        <f>ROUND(((((ET36*0.3))-((EU36*0.3)))+AE36),6)</f>
        <v>276.89400000000001</v>
      </c>
      <c r="AE36">
        <f t="shared" si="56"/>
        <v>31.041</v>
      </c>
      <c r="AF36">
        <f t="shared" si="56"/>
        <v>74.289000000000001</v>
      </c>
      <c r="AG36">
        <f t="shared" si="34"/>
        <v>0</v>
      </c>
      <c r="AH36">
        <f t="shared" si="57"/>
        <v>6.03</v>
      </c>
      <c r="AI36">
        <f t="shared" si="57"/>
        <v>0</v>
      </c>
      <c r="AJ36">
        <f t="shared" si="36"/>
        <v>0</v>
      </c>
      <c r="AK36">
        <v>2839.2</v>
      </c>
      <c r="AL36">
        <v>1668.59</v>
      </c>
      <c r="AM36">
        <v>922.98</v>
      </c>
      <c r="AN36">
        <v>103.47</v>
      </c>
      <c r="AO36">
        <v>247.63</v>
      </c>
      <c r="AP36">
        <v>0</v>
      </c>
      <c r="AQ36">
        <v>20.100000000000001</v>
      </c>
      <c r="AR36">
        <v>0</v>
      </c>
      <c r="AS36">
        <v>0</v>
      </c>
      <c r="AT36">
        <v>92</v>
      </c>
      <c r="AU36">
        <v>43</v>
      </c>
      <c r="AV36">
        <v>1.0669999999999999</v>
      </c>
      <c r="AW36">
        <v>1.081</v>
      </c>
      <c r="AZ36">
        <v>1</v>
      </c>
      <c r="BA36">
        <v>46.67</v>
      </c>
      <c r="BB36">
        <v>13.83</v>
      </c>
      <c r="BC36">
        <v>3.6</v>
      </c>
      <c r="BD36" t="s">
        <v>3</v>
      </c>
      <c r="BE36" t="s">
        <v>3</v>
      </c>
      <c r="BF36" t="s">
        <v>3</v>
      </c>
      <c r="BG36" t="s">
        <v>3</v>
      </c>
      <c r="BH36">
        <v>0</v>
      </c>
      <c r="BI36">
        <v>2</v>
      </c>
      <c r="BJ36" t="s">
        <v>69</v>
      </c>
      <c r="BM36">
        <v>318</v>
      </c>
      <c r="BN36">
        <v>0</v>
      </c>
      <c r="BO36" t="s">
        <v>67</v>
      </c>
      <c r="BP36">
        <v>1</v>
      </c>
      <c r="BQ36">
        <v>40</v>
      </c>
      <c r="BR36">
        <v>0</v>
      </c>
      <c r="BS36">
        <v>46.67</v>
      </c>
      <c r="BT36">
        <v>1</v>
      </c>
      <c r="BU36">
        <v>1</v>
      </c>
      <c r="BV36">
        <v>1</v>
      </c>
      <c r="BW36">
        <v>1</v>
      </c>
      <c r="BX36">
        <v>1</v>
      </c>
      <c r="BY36" t="s">
        <v>3</v>
      </c>
      <c r="BZ36">
        <v>92</v>
      </c>
      <c r="CA36">
        <v>43</v>
      </c>
      <c r="CB36" t="s">
        <v>3</v>
      </c>
      <c r="CE36">
        <v>30</v>
      </c>
      <c r="CF36">
        <v>0</v>
      </c>
      <c r="CG36">
        <v>0</v>
      </c>
      <c r="CM36">
        <v>0</v>
      </c>
      <c r="CN36" t="s">
        <v>54</v>
      </c>
      <c r="CO36">
        <v>0</v>
      </c>
      <c r="CP36">
        <f t="shared" si="37"/>
        <v>6345.01</v>
      </c>
      <c r="CQ36">
        <f t="shared" si="38"/>
        <v>0</v>
      </c>
      <c r="CR36">
        <f>(ROUND((ROUND((((ET36*0.3))*AV36*1),2)*BB36),2)+ROUND((ROUND(((AE36-((EU36*0.3)))*AV36*1),2)*BS36),2))</f>
        <v>4086.07</v>
      </c>
      <c r="CS36">
        <f t="shared" si="39"/>
        <v>1545.71</v>
      </c>
      <c r="CT36">
        <f t="shared" si="40"/>
        <v>3699.53</v>
      </c>
      <c r="CU36">
        <f t="shared" si="41"/>
        <v>0</v>
      </c>
      <c r="CV36">
        <f t="shared" si="42"/>
        <v>6.4340099999999998</v>
      </c>
      <c r="CW36">
        <f t="shared" si="43"/>
        <v>0</v>
      </c>
      <c r="CX36">
        <f t="shared" si="44"/>
        <v>0</v>
      </c>
      <c r="CY36">
        <f t="shared" si="45"/>
        <v>2773.6896000000002</v>
      </c>
      <c r="CZ36">
        <f t="shared" si="46"/>
        <v>1296.3984</v>
      </c>
      <c r="DB36">
        <v>9</v>
      </c>
      <c r="DC36" t="s">
        <v>3</v>
      </c>
      <c r="DD36" t="s">
        <v>26</v>
      </c>
      <c r="DE36" t="s">
        <v>55</v>
      </c>
      <c r="DF36" t="s">
        <v>55</v>
      </c>
      <c r="DG36" t="s">
        <v>55</v>
      </c>
      <c r="DH36" t="s">
        <v>3</v>
      </c>
      <c r="DI36" t="s">
        <v>55</v>
      </c>
      <c r="DJ36" t="s">
        <v>55</v>
      </c>
      <c r="DK36" t="s">
        <v>3</v>
      </c>
      <c r="DL36" t="s">
        <v>3</v>
      </c>
      <c r="DM36" t="s">
        <v>3</v>
      </c>
      <c r="DN36">
        <v>112</v>
      </c>
      <c r="DO36">
        <v>70</v>
      </c>
      <c r="DP36">
        <v>1.0669999999999999</v>
      </c>
      <c r="DQ36">
        <v>1.081</v>
      </c>
      <c r="DU36">
        <v>1013</v>
      </c>
      <c r="DV36" t="s">
        <v>62</v>
      </c>
      <c r="DW36" t="s">
        <v>62</v>
      </c>
      <c r="DX36">
        <v>1</v>
      </c>
      <c r="DZ36" t="s">
        <v>3</v>
      </c>
      <c r="EA36" t="s">
        <v>3</v>
      </c>
      <c r="EB36" t="s">
        <v>3</v>
      </c>
      <c r="EC36" t="s">
        <v>3</v>
      </c>
      <c r="EE36">
        <v>58831713</v>
      </c>
      <c r="EF36">
        <v>40</v>
      </c>
      <c r="EG36" t="s">
        <v>28</v>
      </c>
      <c r="EH36">
        <v>0</v>
      </c>
      <c r="EI36" t="s">
        <v>3</v>
      </c>
      <c r="EJ36">
        <v>2</v>
      </c>
      <c r="EK36">
        <v>318</v>
      </c>
      <c r="EL36" t="s">
        <v>64</v>
      </c>
      <c r="EM36" t="s">
        <v>65</v>
      </c>
      <c r="EO36" t="s">
        <v>56</v>
      </c>
      <c r="EQ36">
        <v>0</v>
      </c>
      <c r="ER36">
        <v>2839.2</v>
      </c>
      <c r="ES36">
        <v>1668.59</v>
      </c>
      <c r="ET36">
        <v>922.98</v>
      </c>
      <c r="EU36">
        <v>103.47</v>
      </c>
      <c r="EV36">
        <v>247.63</v>
      </c>
      <c r="EW36">
        <v>20.100000000000001</v>
      </c>
      <c r="EX36">
        <v>0</v>
      </c>
      <c r="EY36">
        <v>0</v>
      </c>
      <c r="FQ36">
        <v>0</v>
      </c>
      <c r="FR36">
        <f t="shared" si="47"/>
        <v>0</v>
      </c>
      <c r="FS36">
        <v>2</v>
      </c>
      <c r="FX36">
        <v>112</v>
      </c>
      <c r="FY36">
        <v>70</v>
      </c>
      <c r="GA36" t="s">
        <v>3</v>
      </c>
      <c r="GD36">
        <v>0</v>
      </c>
      <c r="GF36">
        <v>2139268241</v>
      </c>
      <c r="GG36">
        <v>2</v>
      </c>
      <c r="GH36">
        <v>1</v>
      </c>
      <c r="GI36">
        <v>2</v>
      </c>
      <c r="GJ36">
        <v>0</v>
      </c>
      <c r="GK36">
        <f>ROUND(R36*(R12)/100,2)</f>
        <v>2015.39</v>
      </c>
      <c r="GL36">
        <f t="shared" si="48"/>
        <v>0</v>
      </c>
      <c r="GM36">
        <f t="shared" si="49"/>
        <v>12430.49</v>
      </c>
      <c r="GN36">
        <f t="shared" si="50"/>
        <v>0</v>
      </c>
      <c r="GO36">
        <f t="shared" si="51"/>
        <v>12430.49</v>
      </c>
      <c r="GP36">
        <f t="shared" si="52"/>
        <v>0</v>
      </c>
      <c r="GR36">
        <v>0</v>
      </c>
      <c r="GS36">
        <v>3</v>
      </c>
      <c r="GT36">
        <v>0</v>
      </c>
      <c r="GU36" t="s">
        <v>3</v>
      </c>
      <c r="GV36">
        <f t="shared" si="53"/>
        <v>0</v>
      </c>
      <c r="GW36">
        <v>1</v>
      </c>
      <c r="GX36">
        <f t="shared" si="54"/>
        <v>0</v>
      </c>
      <c r="HA36">
        <v>0</v>
      </c>
      <c r="HB36">
        <v>0</v>
      </c>
      <c r="HC36">
        <f t="shared" si="55"/>
        <v>0</v>
      </c>
      <c r="HE36" t="s">
        <v>3</v>
      </c>
      <c r="HF36" t="s">
        <v>3</v>
      </c>
      <c r="HM36" t="s">
        <v>3</v>
      </c>
      <c r="HN36" t="s">
        <v>3</v>
      </c>
      <c r="HO36" t="s">
        <v>3</v>
      </c>
      <c r="HP36" t="s">
        <v>3</v>
      </c>
      <c r="HQ36" t="s">
        <v>3</v>
      </c>
      <c r="IK36">
        <v>0</v>
      </c>
    </row>
    <row r="37" spans="1:245" x14ac:dyDescent="0.25">
      <c r="A37">
        <v>17</v>
      </c>
      <c r="B37">
        <v>1</v>
      </c>
      <c r="C37">
        <f>ROW(SmtRes!A93)</f>
        <v>93</v>
      </c>
      <c r="E37" t="s">
        <v>70</v>
      </c>
      <c r="F37" t="s">
        <v>71</v>
      </c>
      <c r="G37" t="s">
        <v>72</v>
      </c>
      <c r="H37" t="s">
        <v>62</v>
      </c>
      <c r="I37">
        <f>ROUND((14)/100,9)</f>
        <v>0.14000000000000001</v>
      </c>
      <c r="J37">
        <v>0</v>
      </c>
      <c r="K37">
        <f>ROUND((14)/100,9)</f>
        <v>0.14000000000000001</v>
      </c>
      <c r="O37">
        <f t="shared" si="21"/>
        <v>1430.45</v>
      </c>
      <c r="P37">
        <f t="shared" si="22"/>
        <v>0</v>
      </c>
      <c r="Q37">
        <f>(ROUND((ROUND((((ET37*0.3))*AV37*I37),2)*BB37),2)+ROUND((ROUND(((AE37-((EU37*0.3)))*AV37*I37),2)*BS37),2))</f>
        <v>755.14</v>
      </c>
      <c r="R37">
        <f t="shared" si="23"/>
        <v>285.14999999999998</v>
      </c>
      <c r="S37">
        <f t="shared" si="24"/>
        <v>675.31</v>
      </c>
      <c r="T37">
        <f t="shared" si="25"/>
        <v>0</v>
      </c>
      <c r="U37">
        <f t="shared" si="26"/>
        <v>1.1741268</v>
      </c>
      <c r="V37">
        <f t="shared" si="27"/>
        <v>0</v>
      </c>
      <c r="W37">
        <f t="shared" si="28"/>
        <v>0</v>
      </c>
      <c r="X37">
        <f t="shared" si="29"/>
        <v>621.29</v>
      </c>
      <c r="Y37">
        <f t="shared" si="30"/>
        <v>290.38</v>
      </c>
      <c r="AA37">
        <v>59508752</v>
      </c>
      <c r="AB37">
        <f t="shared" si="31"/>
        <v>463.12200000000001</v>
      </c>
      <c r="AC37">
        <f t="shared" si="32"/>
        <v>0</v>
      </c>
      <c r="AD37">
        <f>ROUND(((((ET37*0.3))-((EU37*0.3)))+AE37),6)</f>
        <v>366.28800000000001</v>
      </c>
      <c r="AE37">
        <f t="shared" si="56"/>
        <v>40.878</v>
      </c>
      <c r="AF37">
        <f t="shared" si="56"/>
        <v>96.834000000000003</v>
      </c>
      <c r="AG37">
        <f t="shared" si="34"/>
        <v>0</v>
      </c>
      <c r="AH37">
        <f t="shared" si="57"/>
        <v>7.8599999999999994</v>
      </c>
      <c r="AI37">
        <f t="shared" si="57"/>
        <v>0</v>
      </c>
      <c r="AJ37">
        <f t="shared" si="36"/>
        <v>0</v>
      </c>
      <c r="AK37">
        <v>3212.33</v>
      </c>
      <c r="AL37">
        <v>1668.59</v>
      </c>
      <c r="AM37">
        <v>1220.96</v>
      </c>
      <c r="AN37">
        <v>136.26</v>
      </c>
      <c r="AO37">
        <v>322.77999999999997</v>
      </c>
      <c r="AP37">
        <v>0</v>
      </c>
      <c r="AQ37">
        <v>26.2</v>
      </c>
      <c r="AR37">
        <v>0</v>
      </c>
      <c r="AS37">
        <v>0</v>
      </c>
      <c r="AT37">
        <v>92</v>
      </c>
      <c r="AU37">
        <v>43</v>
      </c>
      <c r="AV37">
        <v>1.0669999999999999</v>
      </c>
      <c r="AW37">
        <v>1.081</v>
      </c>
      <c r="AZ37">
        <v>1</v>
      </c>
      <c r="BA37">
        <v>46.67</v>
      </c>
      <c r="BB37">
        <v>13.8</v>
      </c>
      <c r="BC37">
        <v>3.6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2</v>
      </c>
      <c r="BJ37" t="s">
        <v>73</v>
      </c>
      <c r="BM37">
        <v>318</v>
      </c>
      <c r="BN37">
        <v>0</v>
      </c>
      <c r="BO37" t="s">
        <v>71</v>
      </c>
      <c r="BP37">
        <v>1</v>
      </c>
      <c r="BQ37">
        <v>40</v>
      </c>
      <c r="BR37">
        <v>0</v>
      </c>
      <c r="BS37">
        <v>46.67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92</v>
      </c>
      <c r="CA37">
        <v>43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54</v>
      </c>
      <c r="CO37">
        <v>0</v>
      </c>
      <c r="CP37">
        <f t="shared" si="37"/>
        <v>1430.4499999999998</v>
      </c>
      <c r="CQ37">
        <f t="shared" si="38"/>
        <v>0</v>
      </c>
      <c r="CR37">
        <f>(ROUND((ROUND((((ET37*0.3))*AV37*1),2)*BB37),2)+ROUND((ROUND(((AE37-((EU37*0.3)))*AV37*1),2)*BS37),2))</f>
        <v>5393.45</v>
      </c>
      <c r="CS37">
        <f t="shared" si="39"/>
        <v>2035.75</v>
      </c>
      <c r="CT37">
        <f t="shared" si="40"/>
        <v>4821.9399999999996</v>
      </c>
      <c r="CU37">
        <f t="shared" si="41"/>
        <v>0</v>
      </c>
      <c r="CV37">
        <f t="shared" si="42"/>
        <v>8.3866199999999989</v>
      </c>
      <c r="CW37">
        <f t="shared" si="43"/>
        <v>0</v>
      </c>
      <c r="CX37">
        <f t="shared" si="44"/>
        <v>0</v>
      </c>
      <c r="CY37">
        <f t="shared" si="45"/>
        <v>621.28520000000003</v>
      </c>
      <c r="CZ37">
        <f t="shared" si="46"/>
        <v>290.38329999999996</v>
      </c>
      <c r="DB37">
        <v>10</v>
      </c>
      <c r="DC37" t="s">
        <v>3</v>
      </c>
      <c r="DD37" t="s">
        <v>26</v>
      </c>
      <c r="DE37" t="s">
        <v>55</v>
      </c>
      <c r="DF37" t="s">
        <v>55</v>
      </c>
      <c r="DG37" t="s">
        <v>55</v>
      </c>
      <c r="DH37" t="s">
        <v>3</v>
      </c>
      <c r="DI37" t="s">
        <v>55</v>
      </c>
      <c r="DJ37" t="s">
        <v>55</v>
      </c>
      <c r="DK37" t="s">
        <v>3</v>
      </c>
      <c r="DL37" t="s">
        <v>3</v>
      </c>
      <c r="DM37" t="s">
        <v>3</v>
      </c>
      <c r="DN37">
        <v>112</v>
      </c>
      <c r="DO37">
        <v>70</v>
      </c>
      <c r="DP37">
        <v>1.0669999999999999</v>
      </c>
      <c r="DQ37">
        <v>1.081</v>
      </c>
      <c r="DU37">
        <v>1013</v>
      </c>
      <c r="DV37" t="s">
        <v>62</v>
      </c>
      <c r="DW37" t="s">
        <v>62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58831713</v>
      </c>
      <c r="EF37">
        <v>40</v>
      </c>
      <c r="EG37" t="s">
        <v>28</v>
      </c>
      <c r="EH37">
        <v>0</v>
      </c>
      <c r="EI37" t="s">
        <v>3</v>
      </c>
      <c r="EJ37">
        <v>2</v>
      </c>
      <c r="EK37">
        <v>318</v>
      </c>
      <c r="EL37" t="s">
        <v>64</v>
      </c>
      <c r="EM37" t="s">
        <v>65</v>
      </c>
      <c r="EO37" t="s">
        <v>56</v>
      </c>
      <c r="EQ37">
        <v>0</v>
      </c>
      <c r="ER37">
        <v>3212.33</v>
      </c>
      <c r="ES37">
        <v>1668.59</v>
      </c>
      <c r="ET37">
        <v>1220.96</v>
      </c>
      <c r="EU37">
        <v>136.26</v>
      </c>
      <c r="EV37">
        <v>322.77999999999997</v>
      </c>
      <c r="EW37">
        <v>26.2</v>
      </c>
      <c r="EX37">
        <v>0</v>
      </c>
      <c r="EY37">
        <v>0</v>
      </c>
      <c r="FQ37">
        <v>0</v>
      </c>
      <c r="FR37">
        <f t="shared" si="47"/>
        <v>0</v>
      </c>
      <c r="FS37">
        <v>2</v>
      </c>
      <c r="FX37">
        <v>112</v>
      </c>
      <c r="FY37">
        <v>70</v>
      </c>
      <c r="GA37" t="s">
        <v>3</v>
      </c>
      <c r="GD37">
        <v>0</v>
      </c>
      <c r="GF37">
        <v>-1236425155</v>
      </c>
      <c r="GG37">
        <v>2</v>
      </c>
      <c r="GH37">
        <v>1</v>
      </c>
      <c r="GI37">
        <v>2</v>
      </c>
      <c r="GJ37">
        <v>0</v>
      </c>
      <c r="GK37">
        <f>ROUND(R37*(R12)/100,2)</f>
        <v>456.24</v>
      </c>
      <c r="GL37">
        <f t="shared" si="48"/>
        <v>0</v>
      </c>
      <c r="GM37">
        <f t="shared" si="49"/>
        <v>2798.36</v>
      </c>
      <c r="GN37">
        <f t="shared" si="50"/>
        <v>0</v>
      </c>
      <c r="GO37">
        <f t="shared" si="51"/>
        <v>2798.36</v>
      </c>
      <c r="GP37">
        <f t="shared" si="52"/>
        <v>0</v>
      </c>
      <c r="GR37">
        <v>0</v>
      </c>
      <c r="GS37">
        <v>3</v>
      </c>
      <c r="GT37">
        <v>0</v>
      </c>
      <c r="GU37" t="s">
        <v>3</v>
      </c>
      <c r="GV37">
        <f t="shared" si="53"/>
        <v>0</v>
      </c>
      <c r="GW37">
        <v>1</v>
      </c>
      <c r="GX37">
        <f t="shared" si="54"/>
        <v>0</v>
      </c>
      <c r="HA37">
        <v>0</v>
      </c>
      <c r="HB37">
        <v>0</v>
      </c>
      <c r="HC37">
        <f t="shared" si="5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45" x14ac:dyDescent="0.25">
      <c r="A38">
        <v>17</v>
      </c>
      <c r="B38">
        <v>1</v>
      </c>
      <c r="C38">
        <f>ROW(SmtRes!A107)</f>
        <v>107</v>
      </c>
      <c r="E38" t="s">
        <v>74</v>
      </c>
      <c r="F38" t="s">
        <v>67</v>
      </c>
      <c r="G38" t="s">
        <v>75</v>
      </c>
      <c r="H38" t="s">
        <v>62</v>
      </c>
      <c r="I38">
        <f>ROUND(7/100,9)</f>
        <v>7.0000000000000007E-2</v>
      </c>
      <c r="J38">
        <v>0</v>
      </c>
      <c r="K38">
        <f>ROUND(7/100,9)</f>
        <v>7.0000000000000007E-2</v>
      </c>
      <c r="O38">
        <f t="shared" si="21"/>
        <v>545.02</v>
      </c>
      <c r="P38">
        <f t="shared" si="22"/>
        <v>0</v>
      </c>
      <c r="Q38">
        <f>(ROUND((ROUND((((ET38*0.3))*AV38*I38),2)*BB38),2)+ROUND((ROUND(((AE38-((EU38*0.3)))*AV38*I38),2)*BS38),2))</f>
        <v>286</v>
      </c>
      <c r="R38">
        <f t="shared" si="23"/>
        <v>108.27</v>
      </c>
      <c r="S38">
        <f t="shared" si="24"/>
        <v>259.02</v>
      </c>
      <c r="T38">
        <f t="shared" si="25"/>
        <v>0</v>
      </c>
      <c r="U38">
        <f t="shared" si="26"/>
        <v>0.45038070000000002</v>
      </c>
      <c r="V38">
        <f t="shared" si="27"/>
        <v>0</v>
      </c>
      <c r="W38">
        <f t="shared" si="28"/>
        <v>0</v>
      </c>
      <c r="X38">
        <f t="shared" si="29"/>
        <v>238.3</v>
      </c>
      <c r="Y38">
        <f t="shared" si="30"/>
        <v>111.38</v>
      </c>
      <c r="AA38">
        <v>59508752</v>
      </c>
      <c r="AB38">
        <f t="shared" si="31"/>
        <v>351.18299999999999</v>
      </c>
      <c r="AC38">
        <f t="shared" si="32"/>
        <v>0</v>
      </c>
      <c r="AD38">
        <f>ROUND(((((ET38*0.3))-((EU38*0.3)))+AE38),6)</f>
        <v>276.89400000000001</v>
      </c>
      <c r="AE38">
        <f t="shared" si="56"/>
        <v>31.041</v>
      </c>
      <c r="AF38">
        <f t="shared" si="56"/>
        <v>74.289000000000001</v>
      </c>
      <c r="AG38">
        <f t="shared" si="34"/>
        <v>0</v>
      </c>
      <c r="AH38">
        <f t="shared" si="57"/>
        <v>6.03</v>
      </c>
      <c r="AI38">
        <f t="shared" si="57"/>
        <v>0</v>
      </c>
      <c r="AJ38">
        <f t="shared" si="36"/>
        <v>0</v>
      </c>
      <c r="AK38">
        <v>2839.2</v>
      </c>
      <c r="AL38">
        <v>1668.59</v>
      </c>
      <c r="AM38">
        <v>922.98</v>
      </c>
      <c r="AN38">
        <v>103.47</v>
      </c>
      <c r="AO38">
        <v>247.63</v>
      </c>
      <c r="AP38">
        <v>0</v>
      </c>
      <c r="AQ38">
        <v>20.100000000000001</v>
      </c>
      <c r="AR38">
        <v>0</v>
      </c>
      <c r="AS38">
        <v>0</v>
      </c>
      <c r="AT38">
        <v>92</v>
      </c>
      <c r="AU38">
        <v>43</v>
      </c>
      <c r="AV38">
        <v>1.0669999999999999</v>
      </c>
      <c r="AW38">
        <v>1.081</v>
      </c>
      <c r="AZ38">
        <v>1</v>
      </c>
      <c r="BA38">
        <v>46.67</v>
      </c>
      <c r="BB38">
        <v>13.83</v>
      </c>
      <c r="BC38">
        <v>3.6</v>
      </c>
      <c r="BD38" t="s">
        <v>3</v>
      </c>
      <c r="BE38" t="s">
        <v>3</v>
      </c>
      <c r="BF38" t="s">
        <v>3</v>
      </c>
      <c r="BG38" t="s">
        <v>3</v>
      </c>
      <c r="BH38">
        <v>0</v>
      </c>
      <c r="BI38">
        <v>2</v>
      </c>
      <c r="BJ38" t="s">
        <v>69</v>
      </c>
      <c r="BM38">
        <v>318</v>
      </c>
      <c r="BN38">
        <v>0</v>
      </c>
      <c r="BO38" t="s">
        <v>67</v>
      </c>
      <c r="BP38">
        <v>1</v>
      </c>
      <c r="BQ38">
        <v>40</v>
      </c>
      <c r="BR38">
        <v>0</v>
      </c>
      <c r="BS38">
        <v>46.67</v>
      </c>
      <c r="BT38">
        <v>1</v>
      </c>
      <c r="BU38">
        <v>1</v>
      </c>
      <c r="BV38">
        <v>1</v>
      </c>
      <c r="BW38">
        <v>1</v>
      </c>
      <c r="BX38">
        <v>1</v>
      </c>
      <c r="BY38" t="s">
        <v>3</v>
      </c>
      <c r="BZ38">
        <v>92</v>
      </c>
      <c r="CA38">
        <v>43</v>
      </c>
      <c r="CB38" t="s">
        <v>3</v>
      </c>
      <c r="CE38">
        <v>30</v>
      </c>
      <c r="CF38">
        <v>0</v>
      </c>
      <c r="CG38">
        <v>0</v>
      </c>
      <c r="CM38">
        <v>0</v>
      </c>
      <c r="CN38" t="s">
        <v>54</v>
      </c>
      <c r="CO38">
        <v>0</v>
      </c>
      <c r="CP38">
        <f t="shared" si="37"/>
        <v>545.02</v>
      </c>
      <c r="CQ38">
        <f t="shared" si="38"/>
        <v>0</v>
      </c>
      <c r="CR38">
        <f>(ROUND((ROUND((((ET38*0.3))*AV38*1),2)*BB38),2)+ROUND((ROUND(((AE38-((EU38*0.3)))*AV38*1),2)*BS38),2))</f>
        <v>4086.07</v>
      </c>
      <c r="CS38">
        <f t="shared" si="39"/>
        <v>1545.71</v>
      </c>
      <c r="CT38">
        <f t="shared" si="40"/>
        <v>3699.53</v>
      </c>
      <c r="CU38">
        <f t="shared" si="41"/>
        <v>0</v>
      </c>
      <c r="CV38">
        <f t="shared" si="42"/>
        <v>6.4340099999999998</v>
      </c>
      <c r="CW38">
        <f t="shared" si="43"/>
        <v>0</v>
      </c>
      <c r="CX38">
        <f t="shared" si="44"/>
        <v>0</v>
      </c>
      <c r="CY38">
        <f t="shared" si="45"/>
        <v>238.29839999999999</v>
      </c>
      <c r="CZ38">
        <f t="shared" si="46"/>
        <v>111.37859999999999</v>
      </c>
      <c r="DB38">
        <v>11</v>
      </c>
      <c r="DC38" t="s">
        <v>3</v>
      </c>
      <c r="DD38" t="s">
        <v>26</v>
      </c>
      <c r="DE38" t="s">
        <v>55</v>
      </c>
      <c r="DF38" t="s">
        <v>55</v>
      </c>
      <c r="DG38" t="s">
        <v>55</v>
      </c>
      <c r="DH38" t="s">
        <v>3</v>
      </c>
      <c r="DI38" t="s">
        <v>55</v>
      </c>
      <c r="DJ38" t="s">
        <v>55</v>
      </c>
      <c r="DK38" t="s">
        <v>3</v>
      </c>
      <c r="DL38" t="s">
        <v>3</v>
      </c>
      <c r="DM38" t="s">
        <v>3</v>
      </c>
      <c r="DN38">
        <v>112</v>
      </c>
      <c r="DO38">
        <v>70</v>
      </c>
      <c r="DP38">
        <v>1.0669999999999999</v>
      </c>
      <c r="DQ38">
        <v>1.081</v>
      </c>
      <c r="DU38">
        <v>1013</v>
      </c>
      <c r="DV38" t="s">
        <v>62</v>
      </c>
      <c r="DW38" t="s">
        <v>62</v>
      </c>
      <c r="DX38">
        <v>1</v>
      </c>
      <c r="DZ38" t="s">
        <v>3</v>
      </c>
      <c r="EA38" t="s">
        <v>3</v>
      </c>
      <c r="EB38" t="s">
        <v>3</v>
      </c>
      <c r="EC38" t="s">
        <v>3</v>
      </c>
      <c r="EE38">
        <v>58831713</v>
      </c>
      <c r="EF38">
        <v>40</v>
      </c>
      <c r="EG38" t="s">
        <v>28</v>
      </c>
      <c r="EH38">
        <v>0</v>
      </c>
      <c r="EI38" t="s">
        <v>3</v>
      </c>
      <c r="EJ38">
        <v>2</v>
      </c>
      <c r="EK38">
        <v>318</v>
      </c>
      <c r="EL38" t="s">
        <v>64</v>
      </c>
      <c r="EM38" t="s">
        <v>65</v>
      </c>
      <c r="EO38" t="s">
        <v>56</v>
      </c>
      <c r="EQ38">
        <v>0</v>
      </c>
      <c r="ER38">
        <v>2839.2</v>
      </c>
      <c r="ES38">
        <v>1668.59</v>
      </c>
      <c r="ET38">
        <v>922.98</v>
      </c>
      <c r="EU38">
        <v>103.47</v>
      </c>
      <c r="EV38">
        <v>247.63</v>
      </c>
      <c r="EW38">
        <v>20.100000000000001</v>
      </c>
      <c r="EX38">
        <v>0</v>
      </c>
      <c r="EY38">
        <v>0</v>
      </c>
      <c r="FQ38">
        <v>0</v>
      </c>
      <c r="FR38">
        <f t="shared" si="47"/>
        <v>0</v>
      </c>
      <c r="FS38">
        <v>2</v>
      </c>
      <c r="FX38">
        <v>112</v>
      </c>
      <c r="FY38">
        <v>70</v>
      </c>
      <c r="GA38" t="s">
        <v>3</v>
      </c>
      <c r="GD38">
        <v>0</v>
      </c>
      <c r="GF38">
        <v>-430155307</v>
      </c>
      <c r="GG38">
        <v>2</v>
      </c>
      <c r="GH38">
        <v>1</v>
      </c>
      <c r="GI38">
        <v>2</v>
      </c>
      <c r="GJ38">
        <v>0</v>
      </c>
      <c r="GK38">
        <f>ROUND(R38*(R12)/100,2)</f>
        <v>173.23</v>
      </c>
      <c r="GL38">
        <f t="shared" si="48"/>
        <v>0</v>
      </c>
      <c r="GM38">
        <f t="shared" si="49"/>
        <v>1067.93</v>
      </c>
      <c r="GN38">
        <f t="shared" si="50"/>
        <v>0</v>
      </c>
      <c r="GO38">
        <f t="shared" si="51"/>
        <v>1067.93</v>
      </c>
      <c r="GP38">
        <f t="shared" si="52"/>
        <v>0</v>
      </c>
      <c r="GR38">
        <v>0</v>
      </c>
      <c r="GS38">
        <v>3</v>
      </c>
      <c r="GT38">
        <v>0</v>
      </c>
      <c r="GU38" t="s">
        <v>3</v>
      </c>
      <c r="GV38">
        <f t="shared" si="53"/>
        <v>0</v>
      </c>
      <c r="GW38">
        <v>1</v>
      </c>
      <c r="GX38">
        <f t="shared" si="54"/>
        <v>0</v>
      </c>
      <c r="HA38">
        <v>0</v>
      </c>
      <c r="HB38">
        <v>0</v>
      </c>
      <c r="HC38">
        <f t="shared" si="55"/>
        <v>0</v>
      </c>
      <c r="HE38" t="s">
        <v>3</v>
      </c>
      <c r="HF38" t="s">
        <v>3</v>
      </c>
      <c r="HM38" t="s">
        <v>3</v>
      </c>
      <c r="HN38" t="s">
        <v>3</v>
      </c>
      <c r="HO38" t="s">
        <v>3</v>
      </c>
      <c r="HP38" t="s">
        <v>3</v>
      </c>
      <c r="HQ38" t="s">
        <v>3</v>
      </c>
      <c r="IK38">
        <v>0</v>
      </c>
    </row>
    <row r="39" spans="1:245" x14ac:dyDescent="0.25">
      <c r="A39">
        <v>17</v>
      </c>
      <c r="B39">
        <v>1</v>
      </c>
      <c r="C39">
        <f>ROW(SmtRes!A120)</f>
        <v>120</v>
      </c>
      <c r="E39" t="s">
        <v>76</v>
      </c>
      <c r="F39" t="s">
        <v>77</v>
      </c>
      <c r="G39" t="s">
        <v>78</v>
      </c>
      <c r="H39" t="s">
        <v>62</v>
      </c>
      <c r="I39">
        <f>ROUND(10/100,9)</f>
        <v>0.1</v>
      </c>
      <c r="J39">
        <v>0</v>
      </c>
      <c r="K39">
        <f>ROUND(10/100,9)</f>
        <v>0.1</v>
      </c>
      <c r="O39">
        <f t="shared" si="21"/>
        <v>479.22</v>
      </c>
      <c r="P39">
        <f t="shared" si="22"/>
        <v>0</v>
      </c>
      <c r="Q39">
        <f>(ROUND((ROUND((((ET39*0.3))*AV39*I39),2)*BB39),2)+ROUND((ROUND(((AE39-((EU39*0.3)))*AV39*I39),2)*BS39),2))</f>
        <v>245.4</v>
      </c>
      <c r="R39">
        <f t="shared" si="23"/>
        <v>91.01</v>
      </c>
      <c r="S39">
        <f t="shared" si="24"/>
        <v>233.82</v>
      </c>
      <c r="T39">
        <f t="shared" si="25"/>
        <v>0</v>
      </c>
      <c r="U39">
        <f t="shared" si="26"/>
        <v>0.40652699999999992</v>
      </c>
      <c r="V39">
        <f t="shared" si="27"/>
        <v>0</v>
      </c>
      <c r="W39">
        <f t="shared" si="28"/>
        <v>0</v>
      </c>
      <c r="X39">
        <f t="shared" si="29"/>
        <v>215.11</v>
      </c>
      <c r="Y39">
        <f t="shared" si="30"/>
        <v>100.54</v>
      </c>
      <c r="AA39">
        <v>59508752</v>
      </c>
      <c r="AB39">
        <f t="shared" si="31"/>
        <v>214.31399999999999</v>
      </c>
      <c r="AC39">
        <f t="shared" si="32"/>
        <v>0</v>
      </c>
      <c r="AD39">
        <f>ROUND(((((ET39*0.3))-((EU39*0.3)))+AE39),6)</f>
        <v>167.376</v>
      </c>
      <c r="AE39">
        <f t="shared" si="56"/>
        <v>18.282</v>
      </c>
      <c r="AF39">
        <f t="shared" si="56"/>
        <v>46.938000000000002</v>
      </c>
      <c r="AG39">
        <f t="shared" si="34"/>
        <v>0</v>
      </c>
      <c r="AH39">
        <f t="shared" si="57"/>
        <v>3.8099999999999996</v>
      </c>
      <c r="AI39">
        <f t="shared" si="57"/>
        <v>0</v>
      </c>
      <c r="AJ39">
        <f t="shared" si="36"/>
        <v>0</v>
      </c>
      <c r="AK39">
        <v>1778.47</v>
      </c>
      <c r="AL39">
        <v>1064.0899999999999</v>
      </c>
      <c r="AM39">
        <v>557.91999999999996</v>
      </c>
      <c r="AN39">
        <v>60.94</v>
      </c>
      <c r="AO39">
        <v>156.46</v>
      </c>
      <c r="AP39">
        <v>0</v>
      </c>
      <c r="AQ39">
        <v>12.7</v>
      </c>
      <c r="AR39">
        <v>0</v>
      </c>
      <c r="AS39">
        <v>0</v>
      </c>
      <c r="AT39">
        <v>92</v>
      </c>
      <c r="AU39">
        <v>43</v>
      </c>
      <c r="AV39">
        <v>1.0669999999999999</v>
      </c>
      <c r="AW39">
        <v>1.081</v>
      </c>
      <c r="AZ39">
        <v>1</v>
      </c>
      <c r="BA39">
        <v>46.67</v>
      </c>
      <c r="BB39">
        <v>13.74</v>
      </c>
      <c r="BC39">
        <v>3.21</v>
      </c>
      <c r="BD39" t="s">
        <v>3</v>
      </c>
      <c r="BE39" t="s">
        <v>3</v>
      </c>
      <c r="BF39" t="s">
        <v>3</v>
      </c>
      <c r="BG39" t="s">
        <v>3</v>
      </c>
      <c r="BH39">
        <v>0</v>
      </c>
      <c r="BI39">
        <v>2</v>
      </c>
      <c r="BJ39" t="s">
        <v>79</v>
      </c>
      <c r="BM39">
        <v>318</v>
      </c>
      <c r="BN39">
        <v>0</v>
      </c>
      <c r="BO39" t="s">
        <v>77</v>
      </c>
      <c r="BP39">
        <v>1</v>
      </c>
      <c r="BQ39">
        <v>40</v>
      </c>
      <c r="BR39">
        <v>0</v>
      </c>
      <c r="BS39">
        <v>46.67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92</v>
      </c>
      <c r="CA39">
        <v>43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54</v>
      </c>
      <c r="CO39">
        <v>0</v>
      </c>
      <c r="CP39">
        <f t="shared" si="37"/>
        <v>479.22</v>
      </c>
      <c r="CQ39">
        <f t="shared" si="38"/>
        <v>0</v>
      </c>
      <c r="CR39">
        <f>(ROUND((ROUND((((ET39*0.3))*AV39*1),2)*BB39),2)+ROUND((ROUND(((AE39-((EU39*0.3)))*AV39*1),2)*BS39),2))</f>
        <v>2453.83</v>
      </c>
      <c r="CS39">
        <f t="shared" si="39"/>
        <v>910.53</v>
      </c>
      <c r="CT39">
        <f t="shared" si="40"/>
        <v>2337.23</v>
      </c>
      <c r="CU39">
        <f t="shared" si="41"/>
        <v>0</v>
      </c>
      <c r="CV39">
        <f t="shared" si="42"/>
        <v>4.0652699999999991</v>
      </c>
      <c r="CW39">
        <f t="shared" si="43"/>
        <v>0</v>
      </c>
      <c r="CX39">
        <f t="shared" si="44"/>
        <v>0</v>
      </c>
      <c r="CY39">
        <f t="shared" si="45"/>
        <v>215.11439999999999</v>
      </c>
      <c r="CZ39">
        <f t="shared" si="46"/>
        <v>100.54259999999999</v>
      </c>
      <c r="DB39">
        <v>12</v>
      </c>
      <c r="DC39" t="s">
        <v>3</v>
      </c>
      <c r="DD39" t="s">
        <v>26</v>
      </c>
      <c r="DE39" t="s">
        <v>55</v>
      </c>
      <c r="DF39" t="s">
        <v>55</v>
      </c>
      <c r="DG39" t="s">
        <v>55</v>
      </c>
      <c r="DH39" t="s">
        <v>3</v>
      </c>
      <c r="DI39" t="s">
        <v>55</v>
      </c>
      <c r="DJ39" t="s">
        <v>55</v>
      </c>
      <c r="DK39" t="s">
        <v>3</v>
      </c>
      <c r="DL39" t="s">
        <v>3</v>
      </c>
      <c r="DM39" t="s">
        <v>3</v>
      </c>
      <c r="DN39">
        <v>112</v>
      </c>
      <c r="DO39">
        <v>70</v>
      </c>
      <c r="DP39">
        <v>1.0669999999999999</v>
      </c>
      <c r="DQ39">
        <v>1.081</v>
      </c>
      <c r="DU39">
        <v>1013</v>
      </c>
      <c r="DV39" t="s">
        <v>62</v>
      </c>
      <c r="DW39" t="s">
        <v>62</v>
      </c>
      <c r="DX39">
        <v>1</v>
      </c>
      <c r="DZ39" t="s">
        <v>3</v>
      </c>
      <c r="EA39" t="s">
        <v>3</v>
      </c>
      <c r="EB39" t="s">
        <v>3</v>
      </c>
      <c r="EC39" t="s">
        <v>3</v>
      </c>
      <c r="EE39">
        <v>58831713</v>
      </c>
      <c r="EF39">
        <v>40</v>
      </c>
      <c r="EG39" t="s">
        <v>28</v>
      </c>
      <c r="EH39">
        <v>0</v>
      </c>
      <c r="EI39" t="s">
        <v>3</v>
      </c>
      <c r="EJ39">
        <v>2</v>
      </c>
      <c r="EK39">
        <v>318</v>
      </c>
      <c r="EL39" t="s">
        <v>64</v>
      </c>
      <c r="EM39" t="s">
        <v>65</v>
      </c>
      <c r="EO39" t="s">
        <v>56</v>
      </c>
      <c r="EQ39">
        <v>0</v>
      </c>
      <c r="ER39">
        <v>1778.47</v>
      </c>
      <c r="ES39">
        <v>1064.0899999999999</v>
      </c>
      <c r="ET39">
        <v>557.91999999999996</v>
      </c>
      <c r="EU39">
        <v>60.94</v>
      </c>
      <c r="EV39">
        <v>156.46</v>
      </c>
      <c r="EW39">
        <v>12.7</v>
      </c>
      <c r="EX39">
        <v>0</v>
      </c>
      <c r="EY39">
        <v>0</v>
      </c>
      <c r="FQ39">
        <v>0</v>
      </c>
      <c r="FR39">
        <f t="shared" si="47"/>
        <v>0</v>
      </c>
      <c r="FS39">
        <v>2</v>
      </c>
      <c r="FX39">
        <v>112</v>
      </c>
      <c r="FY39">
        <v>70</v>
      </c>
      <c r="GA39" t="s">
        <v>3</v>
      </c>
      <c r="GD39">
        <v>0</v>
      </c>
      <c r="GF39">
        <v>-1845735670</v>
      </c>
      <c r="GG39">
        <v>2</v>
      </c>
      <c r="GH39">
        <v>1</v>
      </c>
      <c r="GI39">
        <v>2</v>
      </c>
      <c r="GJ39">
        <v>0</v>
      </c>
      <c r="GK39">
        <f>ROUND(R39*(R12)/100,2)</f>
        <v>145.62</v>
      </c>
      <c r="GL39">
        <f t="shared" si="48"/>
        <v>0</v>
      </c>
      <c r="GM39">
        <f t="shared" si="49"/>
        <v>940.49</v>
      </c>
      <c r="GN39">
        <f t="shared" si="50"/>
        <v>0</v>
      </c>
      <c r="GO39">
        <f t="shared" si="51"/>
        <v>940.49</v>
      </c>
      <c r="GP39">
        <f t="shared" si="52"/>
        <v>0</v>
      </c>
      <c r="GR39">
        <v>0</v>
      </c>
      <c r="GS39">
        <v>3</v>
      </c>
      <c r="GT39">
        <v>0</v>
      </c>
      <c r="GU39" t="s">
        <v>3</v>
      </c>
      <c r="GV39">
        <f t="shared" si="53"/>
        <v>0</v>
      </c>
      <c r="GW39">
        <v>1</v>
      </c>
      <c r="GX39">
        <f t="shared" si="54"/>
        <v>0</v>
      </c>
      <c r="HA39">
        <v>0</v>
      </c>
      <c r="HB39">
        <v>0</v>
      </c>
      <c r="HC39">
        <f t="shared" si="5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45" x14ac:dyDescent="0.25">
      <c r="A40">
        <v>17</v>
      </c>
      <c r="B40">
        <v>1</v>
      </c>
      <c r="E40" t="s">
        <v>80</v>
      </c>
      <c r="F40" t="s">
        <v>81</v>
      </c>
      <c r="G40" t="s">
        <v>82</v>
      </c>
      <c r="H40" t="s">
        <v>23</v>
      </c>
      <c r="I40">
        <v>4</v>
      </c>
      <c r="J40">
        <v>0</v>
      </c>
      <c r="K40">
        <v>4</v>
      </c>
      <c r="O40">
        <f t="shared" si="21"/>
        <v>3366.53</v>
      </c>
      <c r="P40">
        <f t="shared" si="22"/>
        <v>0</v>
      </c>
      <c r="Q40">
        <f>(ROUND((ROUND((((ET40*0.4))*AV40*I40),2)*BB40),2)+ROUND((ROUND(((AE40-((EU40*0.4)))*AV40*I40),2)*BS40),2))</f>
        <v>29.16</v>
      </c>
      <c r="R40">
        <f t="shared" si="23"/>
        <v>10.27</v>
      </c>
      <c r="S40">
        <f t="shared" si="24"/>
        <v>3337.37</v>
      </c>
      <c r="T40">
        <f t="shared" si="25"/>
        <v>0</v>
      </c>
      <c r="U40">
        <f t="shared" si="26"/>
        <v>5.1261120000000009</v>
      </c>
      <c r="V40">
        <f t="shared" si="27"/>
        <v>0</v>
      </c>
      <c r="W40">
        <f t="shared" si="28"/>
        <v>0</v>
      </c>
      <c r="X40">
        <f t="shared" si="29"/>
        <v>3070.38</v>
      </c>
      <c r="Y40">
        <f t="shared" si="30"/>
        <v>1435.07</v>
      </c>
      <c r="AA40">
        <v>59508752</v>
      </c>
      <c r="AB40">
        <f t="shared" si="31"/>
        <v>17.62</v>
      </c>
      <c r="AC40">
        <f t="shared" si="32"/>
        <v>0</v>
      </c>
      <c r="AD40">
        <f>ROUND(((((ET40*0.4))-((EU40*0.4)))+AE40),6)</f>
        <v>0.54400000000000004</v>
      </c>
      <c r="AE40">
        <f>ROUND(((EU40*0.4)),6)</f>
        <v>5.1999999999999998E-2</v>
      </c>
      <c r="AF40">
        <f>ROUND(((EV40*0.4)),6)</f>
        <v>17.076000000000001</v>
      </c>
      <c r="AG40">
        <f t="shared" si="34"/>
        <v>0</v>
      </c>
      <c r="AH40">
        <f>((EW40*0.4))</f>
        <v>1.2240000000000002</v>
      </c>
      <c r="AI40">
        <f>((EX40*0.4))</f>
        <v>0</v>
      </c>
      <c r="AJ40">
        <f t="shared" si="36"/>
        <v>0</v>
      </c>
      <c r="AK40">
        <v>54.45</v>
      </c>
      <c r="AL40">
        <v>10.4</v>
      </c>
      <c r="AM40">
        <v>1.36</v>
      </c>
      <c r="AN40">
        <v>0.13</v>
      </c>
      <c r="AO40">
        <v>42.69</v>
      </c>
      <c r="AP40">
        <v>0</v>
      </c>
      <c r="AQ40">
        <v>3.06</v>
      </c>
      <c r="AR40">
        <v>0</v>
      </c>
      <c r="AS40">
        <v>0</v>
      </c>
      <c r="AT40">
        <v>92</v>
      </c>
      <c r="AU40">
        <v>43</v>
      </c>
      <c r="AV40">
        <v>1.0469999999999999</v>
      </c>
      <c r="AW40">
        <v>1</v>
      </c>
      <c r="AZ40">
        <v>1</v>
      </c>
      <c r="BA40">
        <v>46.67</v>
      </c>
      <c r="BB40">
        <v>12.79</v>
      </c>
      <c r="BC40">
        <v>3.48</v>
      </c>
      <c r="BD40" t="s">
        <v>3</v>
      </c>
      <c r="BE40" t="s">
        <v>3</v>
      </c>
      <c r="BF40" t="s">
        <v>3</v>
      </c>
      <c r="BG40" t="s">
        <v>3</v>
      </c>
      <c r="BH40">
        <v>0</v>
      </c>
      <c r="BI40">
        <v>2</v>
      </c>
      <c r="BJ40" t="s">
        <v>83</v>
      </c>
      <c r="BM40">
        <v>333</v>
      </c>
      <c r="BN40">
        <v>0</v>
      </c>
      <c r="BO40" t="s">
        <v>81</v>
      </c>
      <c r="BP40">
        <v>1</v>
      </c>
      <c r="BQ40">
        <v>40</v>
      </c>
      <c r="BR40">
        <v>0</v>
      </c>
      <c r="BS40">
        <v>46.67</v>
      </c>
      <c r="BT40">
        <v>1</v>
      </c>
      <c r="BU40">
        <v>1</v>
      </c>
      <c r="BV40">
        <v>1</v>
      </c>
      <c r="BW40">
        <v>1</v>
      </c>
      <c r="BX40">
        <v>1</v>
      </c>
      <c r="BY40" t="s">
        <v>3</v>
      </c>
      <c r="BZ40">
        <v>92</v>
      </c>
      <c r="CA40">
        <v>43</v>
      </c>
      <c r="CB40" t="s">
        <v>3</v>
      </c>
      <c r="CE40">
        <v>30</v>
      </c>
      <c r="CF40">
        <v>0</v>
      </c>
      <c r="CG40">
        <v>0</v>
      </c>
      <c r="CM40">
        <v>0</v>
      </c>
      <c r="CN40" t="s">
        <v>25</v>
      </c>
      <c r="CO40">
        <v>0</v>
      </c>
      <c r="CP40">
        <f t="shared" si="37"/>
        <v>3366.5299999999997</v>
      </c>
      <c r="CQ40">
        <f t="shared" si="38"/>
        <v>0</v>
      </c>
      <c r="CR40">
        <f>(ROUND((ROUND((((ET40*0.4))*AV40*1),2)*BB40),2)+ROUND((ROUND(((AE40-((EU40*0.4)))*AV40*1),2)*BS40),2))</f>
        <v>7.29</v>
      </c>
      <c r="CS40">
        <f t="shared" si="39"/>
        <v>2.33</v>
      </c>
      <c r="CT40">
        <f t="shared" si="40"/>
        <v>834.46</v>
      </c>
      <c r="CU40">
        <f t="shared" si="41"/>
        <v>0</v>
      </c>
      <c r="CV40">
        <f t="shared" si="42"/>
        <v>1.2815280000000002</v>
      </c>
      <c r="CW40">
        <f t="shared" si="43"/>
        <v>0</v>
      </c>
      <c r="CX40">
        <f t="shared" si="44"/>
        <v>0</v>
      </c>
      <c r="CY40">
        <f t="shared" si="45"/>
        <v>3070.3804</v>
      </c>
      <c r="CZ40">
        <f t="shared" si="46"/>
        <v>1435.0690999999999</v>
      </c>
      <c r="DB40">
        <v>13</v>
      </c>
      <c r="DC40" t="s">
        <v>3</v>
      </c>
      <c r="DD40" t="s">
        <v>26</v>
      </c>
      <c r="DE40" t="s">
        <v>27</v>
      </c>
      <c r="DF40" t="s">
        <v>27</v>
      </c>
      <c r="DG40" t="s">
        <v>27</v>
      </c>
      <c r="DH40" t="s">
        <v>3</v>
      </c>
      <c r="DI40" t="s">
        <v>27</v>
      </c>
      <c r="DJ40" t="s">
        <v>27</v>
      </c>
      <c r="DK40" t="s">
        <v>3</v>
      </c>
      <c r="DL40" t="s">
        <v>3</v>
      </c>
      <c r="DM40" t="s">
        <v>3</v>
      </c>
      <c r="DN40">
        <v>112</v>
      </c>
      <c r="DO40">
        <v>70</v>
      </c>
      <c r="DP40">
        <v>1.0469999999999999</v>
      </c>
      <c r="DQ40">
        <v>1</v>
      </c>
      <c r="DU40">
        <v>1013</v>
      </c>
      <c r="DV40" t="s">
        <v>23</v>
      </c>
      <c r="DW40" t="s">
        <v>23</v>
      </c>
      <c r="DX40">
        <v>1</v>
      </c>
      <c r="DZ40" t="s">
        <v>3</v>
      </c>
      <c r="EA40" t="s">
        <v>3</v>
      </c>
      <c r="EB40" t="s">
        <v>3</v>
      </c>
      <c r="EC40" t="s">
        <v>3</v>
      </c>
      <c r="EE40">
        <v>58831728</v>
      </c>
      <c r="EF40">
        <v>40</v>
      </c>
      <c r="EG40" t="s">
        <v>28</v>
      </c>
      <c r="EH40">
        <v>0</v>
      </c>
      <c r="EI40" t="s">
        <v>3</v>
      </c>
      <c r="EJ40">
        <v>2</v>
      </c>
      <c r="EK40">
        <v>333</v>
      </c>
      <c r="EL40" t="s">
        <v>36</v>
      </c>
      <c r="EM40" t="s">
        <v>37</v>
      </c>
      <c r="EO40" t="s">
        <v>31</v>
      </c>
      <c r="EQ40">
        <v>0</v>
      </c>
      <c r="ER40">
        <v>54.45</v>
      </c>
      <c r="ES40">
        <v>10.4</v>
      </c>
      <c r="ET40">
        <v>1.36</v>
      </c>
      <c r="EU40">
        <v>0.13</v>
      </c>
      <c r="EV40">
        <v>42.69</v>
      </c>
      <c r="EW40">
        <v>3.06</v>
      </c>
      <c r="EX40">
        <v>0</v>
      </c>
      <c r="EY40">
        <v>0</v>
      </c>
      <c r="FQ40">
        <v>0</v>
      </c>
      <c r="FR40">
        <f t="shared" si="47"/>
        <v>0</v>
      </c>
      <c r="FS40">
        <v>0</v>
      </c>
      <c r="FX40">
        <v>112</v>
      </c>
      <c r="FY40">
        <v>70</v>
      </c>
      <c r="GA40" t="s">
        <v>3</v>
      </c>
      <c r="GD40">
        <v>0</v>
      </c>
      <c r="GF40">
        <v>719782690</v>
      </c>
      <c r="GG40">
        <v>2</v>
      </c>
      <c r="GH40">
        <v>1</v>
      </c>
      <c r="GI40">
        <v>2</v>
      </c>
      <c r="GJ40">
        <v>0</v>
      </c>
      <c r="GK40">
        <f>ROUND(R40*(R12)/100,2)</f>
        <v>16.43</v>
      </c>
      <c r="GL40">
        <f t="shared" si="48"/>
        <v>0</v>
      </c>
      <c r="GM40">
        <f t="shared" si="49"/>
        <v>7888.41</v>
      </c>
      <c r="GN40">
        <f t="shared" si="50"/>
        <v>0</v>
      </c>
      <c r="GO40">
        <f t="shared" si="51"/>
        <v>7888.41</v>
      </c>
      <c r="GP40">
        <f t="shared" si="52"/>
        <v>0</v>
      </c>
      <c r="GR40">
        <v>0</v>
      </c>
      <c r="GS40">
        <v>3</v>
      </c>
      <c r="GT40">
        <v>0</v>
      </c>
      <c r="GU40" t="s">
        <v>3</v>
      </c>
      <c r="GV40">
        <f t="shared" si="53"/>
        <v>0</v>
      </c>
      <c r="GW40">
        <v>1</v>
      </c>
      <c r="GX40">
        <f t="shared" si="54"/>
        <v>0</v>
      </c>
      <c r="HA40">
        <v>0</v>
      </c>
      <c r="HB40">
        <v>0</v>
      </c>
      <c r="HC40">
        <f t="shared" si="55"/>
        <v>0</v>
      </c>
      <c r="HE40" t="s">
        <v>3</v>
      </c>
      <c r="HF40" t="s">
        <v>3</v>
      </c>
      <c r="HM40" t="s">
        <v>3</v>
      </c>
      <c r="HN40" t="s">
        <v>3</v>
      </c>
      <c r="HO40" t="s">
        <v>3</v>
      </c>
      <c r="HP40" t="s">
        <v>3</v>
      </c>
      <c r="HQ40" t="s">
        <v>3</v>
      </c>
      <c r="IK40">
        <v>0</v>
      </c>
    </row>
    <row r="41" spans="1:245" x14ac:dyDescent="0.25">
      <c r="A41">
        <v>17</v>
      </c>
      <c r="B41">
        <v>1</v>
      </c>
      <c r="C41">
        <f>ROW(SmtRes!A125)</f>
        <v>125</v>
      </c>
      <c r="E41" t="s">
        <v>3</v>
      </c>
      <c r="F41" t="s">
        <v>84</v>
      </c>
      <c r="G41" t="s">
        <v>85</v>
      </c>
      <c r="H41" t="s">
        <v>52</v>
      </c>
      <c r="I41">
        <f>ROUND((38*0)/100,9)</f>
        <v>0</v>
      </c>
      <c r="J41">
        <v>0</v>
      </c>
      <c r="K41">
        <f>ROUND((38*0)/100,9)</f>
        <v>0</v>
      </c>
      <c r="O41">
        <f t="shared" si="21"/>
        <v>0</v>
      </c>
      <c r="P41">
        <f t="shared" si="22"/>
        <v>0</v>
      </c>
      <c r="Q41">
        <f>(ROUND((ROUND((((ET41*0.3))*AV41*I41),2)*BB41),2)+ROUND((ROUND(((AE41-((EU41*0.3)))*AV41*I41),2)*BS41),2))</f>
        <v>0</v>
      </c>
      <c r="R41">
        <f t="shared" si="23"/>
        <v>0</v>
      </c>
      <c r="S41">
        <f t="shared" si="24"/>
        <v>0</v>
      </c>
      <c r="T41">
        <f t="shared" si="25"/>
        <v>0</v>
      </c>
      <c r="U41">
        <f t="shared" si="26"/>
        <v>0</v>
      </c>
      <c r="V41">
        <f t="shared" si="27"/>
        <v>0</v>
      </c>
      <c r="W41">
        <f t="shared" si="28"/>
        <v>0</v>
      </c>
      <c r="X41">
        <f t="shared" si="29"/>
        <v>0</v>
      </c>
      <c r="Y41">
        <f t="shared" si="30"/>
        <v>0</v>
      </c>
      <c r="AA41">
        <v>-1</v>
      </c>
      <c r="AB41">
        <f t="shared" si="31"/>
        <v>63.969000000000001</v>
      </c>
      <c r="AC41">
        <f t="shared" si="32"/>
        <v>0</v>
      </c>
      <c r="AD41">
        <f>ROUND(((((ET41*0.3))-((EU41*0.3)))+AE41),6)</f>
        <v>10.746</v>
      </c>
      <c r="AE41">
        <f t="shared" ref="AE41:AF43" si="58">ROUND(((EU41*0.3)),6)</f>
        <v>0.75600000000000001</v>
      </c>
      <c r="AF41">
        <f t="shared" si="58"/>
        <v>53.222999999999999</v>
      </c>
      <c r="AG41">
        <f t="shared" si="34"/>
        <v>0</v>
      </c>
      <c r="AH41">
        <f t="shared" ref="AH41:AI43" si="59">((EW41*0.3))</f>
        <v>4.32</v>
      </c>
      <c r="AI41">
        <f t="shared" si="59"/>
        <v>0</v>
      </c>
      <c r="AJ41">
        <f t="shared" si="36"/>
        <v>0</v>
      </c>
      <c r="AK41">
        <v>280.87</v>
      </c>
      <c r="AL41">
        <v>67.64</v>
      </c>
      <c r="AM41">
        <v>35.82</v>
      </c>
      <c r="AN41">
        <v>2.52</v>
      </c>
      <c r="AO41">
        <v>177.41</v>
      </c>
      <c r="AP41">
        <v>0</v>
      </c>
      <c r="AQ41">
        <v>14.4</v>
      </c>
      <c r="AR41">
        <v>0</v>
      </c>
      <c r="AS41">
        <v>0</v>
      </c>
      <c r="AT41">
        <v>92</v>
      </c>
      <c r="AU41">
        <v>43</v>
      </c>
      <c r="AV41">
        <v>1.0669999999999999</v>
      </c>
      <c r="AW41">
        <v>1.081</v>
      </c>
      <c r="AZ41">
        <v>1</v>
      </c>
      <c r="BA41">
        <v>46.67</v>
      </c>
      <c r="BB41">
        <v>13.29</v>
      </c>
      <c r="BC41">
        <v>4.7699999999999996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2</v>
      </c>
      <c r="BJ41" t="s">
        <v>86</v>
      </c>
      <c r="BM41">
        <v>332</v>
      </c>
      <c r="BN41">
        <v>0</v>
      </c>
      <c r="BO41" t="s">
        <v>84</v>
      </c>
      <c r="BP41">
        <v>1</v>
      </c>
      <c r="BQ41">
        <v>40</v>
      </c>
      <c r="BR41">
        <v>0</v>
      </c>
      <c r="BS41">
        <v>46.67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92</v>
      </c>
      <c r="CA41">
        <v>43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54</v>
      </c>
      <c r="CO41">
        <v>0</v>
      </c>
      <c r="CP41">
        <f t="shared" si="37"/>
        <v>0</v>
      </c>
      <c r="CQ41">
        <f t="shared" si="38"/>
        <v>0</v>
      </c>
      <c r="CR41">
        <f>(ROUND((ROUND((((ET41*0.3))*AV41*1),2)*BB41),2)+ROUND((ROUND(((AE41-((EU41*0.3)))*AV41*1),2)*BS41),2))</f>
        <v>152.44</v>
      </c>
      <c r="CS41">
        <f t="shared" si="39"/>
        <v>37.799999999999997</v>
      </c>
      <c r="CT41">
        <f t="shared" si="40"/>
        <v>2650.39</v>
      </c>
      <c r="CU41">
        <f t="shared" si="41"/>
        <v>0</v>
      </c>
      <c r="CV41">
        <f t="shared" si="42"/>
        <v>4.6094400000000002</v>
      </c>
      <c r="CW41">
        <f t="shared" si="43"/>
        <v>0</v>
      </c>
      <c r="CX41">
        <f t="shared" si="44"/>
        <v>0</v>
      </c>
      <c r="CY41">
        <f t="shared" si="45"/>
        <v>0</v>
      </c>
      <c r="CZ41">
        <f t="shared" si="46"/>
        <v>0</v>
      </c>
      <c r="DB41">
        <v>14</v>
      </c>
      <c r="DC41" t="s">
        <v>3</v>
      </c>
      <c r="DD41" t="s">
        <v>26</v>
      </c>
      <c r="DE41" t="s">
        <v>55</v>
      </c>
      <c r="DF41" t="s">
        <v>55</v>
      </c>
      <c r="DG41" t="s">
        <v>55</v>
      </c>
      <c r="DH41" t="s">
        <v>3</v>
      </c>
      <c r="DI41" t="s">
        <v>55</v>
      </c>
      <c r="DJ41" t="s">
        <v>55</v>
      </c>
      <c r="DK41" t="s">
        <v>3</v>
      </c>
      <c r="DL41" t="s">
        <v>3</v>
      </c>
      <c r="DM41" t="s">
        <v>3</v>
      </c>
      <c r="DN41">
        <v>112</v>
      </c>
      <c r="DO41">
        <v>70</v>
      </c>
      <c r="DP41">
        <v>1.0669999999999999</v>
      </c>
      <c r="DQ41">
        <v>1.081</v>
      </c>
      <c r="DU41">
        <v>1003</v>
      </c>
      <c r="DV41" t="s">
        <v>52</v>
      </c>
      <c r="DW41" t="s">
        <v>52</v>
      </c>
      <c r="DX41">
        <v>100</v>
      </c>
      <c r="DZ41" t="s">
        <v>3</v>
      </c>
      <c r="EA41" t="s">
        <v>3</v>
      </c>
      <c r="EB41" t="s">
        <v>3</v>
      </c>
      <c r="EC41" t="s">
        <v>3</v>
      </c>
      <c r="EE41">
        <v>58831727</v>
      </c>
      <c r="EF41">
        <v>40</v>
      </c>
      <c r="EG41" t="s">
        <v>28</v>
      </c>
      <c r="EH41">
        <v>0</v>
      </c>
      <c r="EI41" t="s">
        <v>3</v>
      </c>
      <c r="EJ41">
        <v>2</v>
      </c>
      <c r="EK41">
        <v>332</v>
      </c>
      <c r="EL41" t="s">
        <v>87</v>
      </c>
      <c r="EM41" t="s">
        <v>88</v>
      </c>
      <c r="EO41" t="s">
        <v>56</v>
      </c>
      <c r="EQ41">
        <v>1024</v>
      </c>
      <c r="ER41">
        <v>280.87</v>
      </c>
      <c r="ES41">
        <v>67.64</v>
      </c>
      <c r="ET41">
        <v>35.82</v>
      </c>
      <c r="EU41">
        <v>2.52</v>
      </c>
      <c r="EV41">
        <v>177.41</v>
      </c>
      <c r="EW41">
        <v>14.4</v>
      </c>
      <c r="EX41">
        <v>0</v>
      </c>
      <c r="EY41">
        <v>0</v>
      </c>
      <c r="FQ41">
        <v>0</v>
      </c>
      <c r="FR41">
        <f t="shared" si="47"/>
        <v>0</v>
      </c>
      <c r="FS41">
        <v>2</v>
      </c>
      <c r="FX41">
        <v>112</v>
      </c>
      <c r="FY41">
        <v>70</v>
      </c>
      <c r="GA41" t="s">
        <v>3</v>
      </c>
      <c r="GD41">
        <v>0</v>
      </c>
      <c r="GF41">
        <v>-1206133221</v>
      </c>
      <c r="GG41">
        <v>2</v>
      </c>
      <c r="GH41">
        <v>1</v>
      </c>
      <c r="GI41">
        <v>2</v>
      </c>
      <c r="GJ41">
        <v>0</v>
      </c>
      <c r="GK41">
        <f>ROUND(R41*(R12)/100,2)</f>
        <v>0</v>
      </c>
      <c r="GL41">
        <f t="shared" si="48"/>
        <v>0</v>
      </c>
      <c r="GM41">
        <f t="shared" si="49"/>
        <v>0</v>
      </c>
      <c r="GN41">
        <f t="shared" si="50"/>
        <v>0</v>
      </c>
      <c r="GO41">
        <f t="shared" si="51"/>
        <v>0</v>
      </c>
      <c r="GP41">
        <f t="shared" si="52"/>
        <v>0</v>
      </c>
      <c r="GR41">
        <v>0</v>
      </c>
      <c r="GS41">
        <v>3</v>
      </c>
      <c r="GT41">
        <v>0</v>
      </c>
      <c r="GU41" t="s">
        <v>3</v>
      </c>
      <c r="GV41">
        <f t="shared" si="53"/>
        <v>0</v>
      </c>
      <c r="GW41">
        <v>1</v>
      </c>
      <c r="GX41">
        <f t="shared" si="54"/>
        <v>0</v>
      </c>
      <c r="HA41">
        <v>0</v>
      </c>
      <c r="HB41">
        <v>0</v>
      </c>
      <c r="HC41">
        <f t="shared" si="5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45" x14ac:dyDescent="0.25">
      <c r="A42">
        <v>17</v>
      </c>
      <c r="B42">
        <v>1</v>
      </c>
      <c r="C42">
        <f>ROW(SmtRes!A132)</f>
        <v>132</v>
      </c>
      <c r="E42" t="s">
        <v>89</v>
      </c>
      <c r="F42" t="s">
        <v>90</v>
      </c>
      <c r="G42" t="s">
        <v>91</v>
      </c>
      <c r="H42" t="s">
        <v>52</v>
      </c>
      <c r="I42">
        <f>ROUND((25)/100,9)</f>
        <v>0.25</v>
      </c>
      <c r="J42">
        <v>0</v>
      </c>
      <c r="K42">
        <f>ROUND((25)/100,9)</f>
        <v>0.25</v>
      </c>
      <c r="O42">
        <f t="shared" si="21"/>
        <v>795.74</v>
      </c>
      <c r="P42">
        <f t="shared" si="22"/>
        <v>0</v>
      </c>
      <c r="Q42">
        <f>(ROUND((ROUND((((ET42*0.3))*AV42*I42),2)*BB42),2)+ROUND((ROUND(((AE42-((EU42*0.3)))*AV42*I42),2)*BS42),2))</f>
        <v>36.42</v>
      </c>
      <c r="R42">
        <f t="shared" si="23"/>
        <v>7.93</v>
      </c>
      <c r="S42">
        <f t="shared" si="24"/>
        <v>759.32</v>
      </c>
      <c r="T42">
        <f t="shared" si="25"/>
        <v>0</v>
      </c>
      <c r="U42">
        <f t="shared" si="26"/>
        <v>1.3204125</v>
      </c>
      <c r="V42">
        <f t="shared" si="27"/>
        <v>0</v>
      </c>
      <c r="W42">
        <f t="shared" si="28"/>
        <v>0</v>
      </c>
      <c r="X42">
        <f t="shared" si="29"/>
        <v>698.57</v>
      </c>
      <c r="Y42">
        <f t="shared" si="30"/>
        <v>326.51</v>
      </c>
      <c r="AA42">
        <v>59508752</v>
      </c>
      <c r="AB42">
        <f t="shared" si="31"/>
        <v>71.412000000000006</v>
      </c>
      <c r="AC42">
        <f t="shared" si="32"/>
        <v>0</v>
      </c>
      <c r="AD42">
        <f>ROUND(((((ET42*0.3))-((EU42*0.3)))+AE42),6)</f>
        <v>10.428000000000001</v>
      </c>
      <c r="AE42">
        <f t="shared" si="58"/>
        <v>0.64500000000000002</v>
      </c>
      <c r="AF42">
        <f t="shared" si="58"/>
        <v>60.984000000000002</v>
      </c>
      <c r="AG42">
        <f t="shared" si="34"/>
        <v>0</v>
      </c>
      <c r="AH42">
        <f t="shared" si="59"/>
        <v>4.95</v>
      </c>
      <c r="AI42">
        <f t="shared" si="59"/>
        <v>0</v>
      </c>
      <c r="AJ42">
        <f t="shared" si="36"/>
        <v>0</v>
      </c>
      <c r="AK42">
        <v>619.01</v>
      </c>
      <c r="AL42">
        <v>380.97</v>
      </c>
      <c r="AM42">
        <v>34.76</v>
      </c>
      <c r="AN42">
        <v>2.15</v>
      </c>
      <c r="AO42">
        <v>203.28</v>
      </c>
      <c r="AP42">
        <v>0</v>
      </c>
      <c r="AQ42">
        <v>16.5</v>
      </c>
      <c r="AR42">
        <v>0</v>
      </c>
      <c r="AS42">
        <v>0</v>
      </c>
      <c r="AT42">
        <v>92</v>
      </c>
      <c r="AU42">
        <v>43</v>
      </c>
      <c r="AV42">
        <v>1.0669999999999999</v>
      </c>
      <c r="AW42">
        <v>1.081</v>
      </c>
      <c r="AZ42">
        <v>1</v>
      </c>
      <c r="BA42">
        <v>46.67</v>
      </c>
      <c r="BB42">
        <v>13.1</v>
      </c>
      <c r="BC42">
        <v>2.9</v>
      </c>
      <c r="BD42" t="s">
        <v>3</v>
      </c>
      <c r="BE42" t="s">
        <v>3</v>
      </c>
      <c r="BF42" t="s">
        <v>3</v>
      </c>
      <c r="BG42" t="s">
        <v>3</v>
      </c>
      <c r="BH42">
        <v>0</v>
      </c>
      <c r="BI42">
        <v>2</v>
      </c>
      <c r="BJ42" t="s">
        <v>92</v>
      </c>
      <c r="BM42">
        <v>332</v>
      </c>
      <c r="BN42">
        <v>0</v>
      </c>
      <c r="BO42" t="s">
        <v>90</v>
      </c>
      <c r="BP42">
        <v>1</v>
      </c>
      <c r="BQ42">
        <v>40</v>
      </c>
      <c r="BR42">
        <v>0</v>
      </c>
      <c r="BS42">
        <v>46.67</v>
      </c>
      <c r="BT42">
        <v>1</v>
      </c>
      <c r="BU42">
        <v>1</v>
      </c>
      <c r="BV42">
        <v>1</v>
      </c>
      <c r="BW42">
        <v>1</v>
      </c>
      <c r="BX42">
        <v>1</v>
      </c>
      <c r="BY42" t="s">
        <v>3</v>
      </c>
      <c r="BZ42">
        <v>92</v>
      </c>
      <c r="CA42">
        <v>43</v>
      </c>
      <c r="CB42" t="s">
        <v>3</v>
      </c>
      <c r="CE42">
        <v>30</v>
      </c>
      <c r="CF42">
        <v>0</v>
      </c>
      <c r="CG42">
        <v>0</v>
      </c>
      <c r="CM42">
        <v>0</v>
      </c>
      <c r="CN42" t="s">
        <v>54</v>
      </c>
      <c r="CO42">
        <v>0</v>
      </c>
      <c r="CP42">
        <f t="shared" si="37"/>
        <v>795.74</v>
      </c>
      <c r="CQ42">
        <f t="shared" si="38"/>
        <v>0</v>
      </c>
      <c r="CR42">
        <f>(ROUND((ROUND((((ET42*0.3))*AV42*1),2)*BB42),2)+ROUND((ROUND(((AE42-((EU42*0.3)))*AV42*1),2)*BS42),2))</f>
        <v>145.80000000000001</v>
      </c>
      <c r="CS42">
        <f t="shared" si="39"/>
        <v>32.200000000000003</v>
      </c>
      <c r="CT42">
        <f t="shared" si="40"/>
        <v>3036.82</v>
      </c>
      <c r="CU42">
        <f t="shared" si="41"/>
        <v>0</v>
      </c>
      <c r="CV42">
        <f t="shared" si="42"/>
        <v>5.28165</v>
      </c>
      <c r="CW42">
        <f t="shared" si="43"/>
        <v>0</v>
      </c>
      <c r="CX42">
        <f t="shared" si="44"/>
        <v>0</v>
      </c>
      <c r="CY42">
        <f t="shared" si="45"/>
        <v>698.57440000000008</v>
      </c>
      <c r="CZ42">
        <f t="shared" si="46"/>
        <v>326.50760000000002</v>
      </c>
      <c r="DB42">
        <v>15</v>
      </c>
      <c r="DC42" t="s">
        <v>3</v>
      </c>
      <c r="DD42" t="s">
        <v>26</v>
      </c>
      <c r="DE42" t="s">
        <v>55</v>
      </c>
      <c r="DF42" t="s">
        <v>55</v>
      </c>
      <c r="DG42" t="s">
        <v>55</v>
      </c>
      <c r="DH42" t="s">
        <v>3</v>
      </c>
      <c r="DI42" t="s">
        <v>55</v>
      </c>
      <c r="DJ42" t="s">
        <v>55</v>
      </c>
      <c r="DK42" t="s">
        <v>3</v>
      </c>
      <c r="DL42" t="s">
        <v>3</v>
      </c>
      <c r="DM42" t="s">
        <v>3</v>
      </c>
      <c r="DN42">
        <v>112</v>
      </c>
      <c r="DO42">
        <v>70</v>
      </c>
      <c r="DP42">
        <v>1.0669999999999999</v>
      </c>
      <c r="DQ42">
        <v>1.081</v>
      </c>
      <c r="DU42">
        <v>1003</v>
      </c>
      <c r="DV42" t="s">
        <v>52</v>
      </c>
      <c r="DW42" t="s">
        <v>52</v>
      </c>
      <c r="DX42">
        <v>100</v>
      </c>
      <c r="DZ42" t="s">
        <v>3</v>
      </c>
      <c r="EA42" t="s">
        <v>3</v>
      </c>
      <c r="EB42" t="s">
        <v>3</v>
      </c>
      <c r="EC42" t="s">
        <v>3</v>
      </c>
      <c r="EE42">
        <v>58831727</v>
      </c>
      <c r="EF42">
        <v>40</v>
      </c>
      <c r="EG42" t="s">
        <v>28</v>
      </c>
      <c r="EH42">
        <v>0</v>
      </c>
      <c r="EI42" t="s">
        <v>3</v>
      </c>
      <c r="EJ42">
        <v>2</v>
      </c>
      <c r="EK42">
        <v>332</v>
      </c>
      <c r="EL42" t="s">
        <v>87</v>
      </c>
      <c r="EM42" t="s">
        <v>88</v>
      </c>
      <c r="EO42" t="s">
        <v>56</v>
      </c>
      <c r="EQ42">
        <v>0</v>
      </c>
      <c r="ER42">
        <v>619.01</v>
      </c>
      <c r="ES42">
        <v>380.97</v>
      </c>
      <c r="ET42">
        <v>34.76</v>
      </c>
      <c r="EU42">
        <v>2.15</v>
      </c>
      <c r="EV42">
        <v>203.28</v>
      </c>
      <c r="EW42">
        <v>16.5</v>
      </c>
      <c r="EX42">
        <v>0</v>
      </c>
      <c r="EY42">
        <v>0</v>
      </c>
      <c r="FQ42">
        <v>0</v>
      </c>
      <c r="FR42">
        <f t="shared" si="47"/>
        <v>0</v>
      </c>
      <c r="FS42">
        <v>2</v>
      </c>
      <c r="FX42">
        <v>112</v>
      </c>
      <c r="FY42">
        <v>70</v>
      </c>
      <c r="GA42" t="s">
        <v>3</v>
      </c>
      <c r="GD42">
        <v>0</v>
      </c>
      <c r="GF42">
        <v>-226480835</v>
      </c>
      <c r="GG42">
        <v>2</v>
      </c>
      <c r="GH42">
        <v>1</v>
      </c>
      <c r="GI42">
        <v>2</v>
      </c>
      <c r="GJ42">
        <v>0</v>
      </c>
      <c r="GK42">
        <f>ROUND(R42*(R12)/100,2)</f>
        <v>12.69</v>
      </c>
      <c r="GL42">
        <f t="shared" si="48"/>
        <v>0</v>
      </c>
      <c r="GM42">
        <f t="shared" si="49"/>
        <v>1833.51</v>
      </c>
      <c r="GN42">
        <f t="shared" si="50"/>
        <v>0</v>
      </c>
      <c r="GO42">
        <f t="shared" si="51"/>
        <v>1833.51</v>
      </c>
      <c r="GP42">
        <f t="shared" si="52"/>
        <v>0</v>
      </c>
      <c r="GR42">
        <v>0</v>
      </c>
      <c r="GS42">
        <v>3</v>
      </c>
      <c r="GT42">
        <v>0</v>
      </c>
      <c r="GU42" t="s">
        <v>3</v>
      </c>
      <c r="GV42">
        <f t="shared" si="53"/>
        <v>0</v>
      </c>
      <c r="GW42">
        <v>1</v>
      </c>
      <c r="GX42">
        <f t="shared" si="54"/>
        <v>0</v>
      </c>
      <c r="HA42">
        <v>0</v>
      </c>
      <c r="HB42">
        <v>0</v>
      </c>
      <c r="HC42">
        <f t="shared" si="55"/>
        <v>0</v>
      </c>
      <c r="HE42" t="s">
        <v>3</v>
      </c>
      <c r="HF42" t="s">
        <v>3</v>
      </c>
      <c r="HM42" t="s">
        <v>3</v>
      </c>
      <c r="HN42" t="s">
        <v>3</v>
      </c>
      <c r="HO42" t="s">
        <v>3</v>
      </c>
      <c r="HP42" t="s">
        <v>3</v>
      </c>
      <c r="HQ42" t="s">
        <v>3</v>
      </c>
      <c r="IK42">
        <v>0</v>
      </c>
    </row>
    <row r="43" spans="1:245" x14ac:dyDescent="0.25">
      <c r="A43">
        <v>17</v>
      </c>
      <c r="B43">
        <v>1</v>
      </c>
      <c r="C43">
        <f>ROW(SmtRes!A137)</f>
        <v>137</v>
      </c>
      <c r="E43" t="s">
        <v>3</v>
      </c>
      <c r="F43" t="s">
        <v>93</v>
      </c>
      <c r="G43" t="s">
        <v>94</v>
      </c>
      <c r="H43" t="s">
        <v>95</v>
      </c>
      <c r="I43">
        <f>ROUND(12*0/10,9)</f>
        <v>0</v>
      </c>
      <c r="J43">
        <v>0</v>
      </c>
      <c r="K43">
        <f>ROUND(12*0/10,9)</f>
        <v>0</v>
      </c>
      <c r="O43">
        <f t="shared" si="21"/>
        <v>0</v>
      </c>
      <c r="P43">
        <f t="shared" si="22"/>
        <v>0</v>
      </c>
      <c r="Q43">
        <f>(ROUND((ROUND((((ET43*0.3))*AV43*I43),2)*BB43),2)+ROUND((ROUND(((AE43-((EU43*0.3)))*AV43*I43),2)*BS43),2))</f>
        <v>0</v>
      </c>
      <c r="R43">
        <f t="shared" si="23"/>
        <v>0</v>
      </c>
      <c r="S43">
        <f t="shared" si="24"/>
        <v>0</v>
      </c>
      <c r="T43">
        <f t="shared" si="25"/>
        <v>0</v>
      </c>
      <c r="U43">
        <f t="shared" si="26"/>
        <v>0</v>
      </c>
      <c r="V43">
        <f t="shared" si="27"/>
        <v>0</v>
      </c>
      <c r="W43">
        <f t="shared" si="28"/>
        <v>0</v>
      </c>
      <c r="X43">
        <f t="shared" si="29"/>
        <v>0</v>
      </c>
      <c r="Y43">
        <f t="shared" si="30"/>
        <v>0</v>
      </c>
      <c r="AA43">
        <v>-1</v>
      </c>
      <c r="AB43">
        <f t="shared" si="31"/>
        <v>41.73</v>
      </c>
      <c r="AC43">
        <f t="shared" si="32"/>
        <v>0</v>
      </c>
      <c r="AD43">
        <f>ROUND(((((ET43*0.3))-((EU43*0.3)))+AE43),6)</f>
        <v>7.4669999999999996</v>
      </c>
      <c r="AE43">
        <f t="shared" si="58"/>
        <v>0.64500000000000002</v>
      </c>
      <c r="AF43">
        <f t="shared" si="58"/>
        <v>34.262999999999998</v>
      </c>
      <c r="AG43">
        <f t="shared" si="34"/>
        <v>0</v>
      </c>
      <c r="AH43">
        <f t="shared" si="59"/>
        <v>2.7809999999999997</v>
      </c>
      <c r="AI43">
        <f t="shared" si="59"/>
        <v>0</v>
      </c>
      <c r="AJ43">
        <f t="shared" si="36"/>
        <v>0</v>
      </c>
      <c r="AK43">
        <v>177.07</v>
      </c>
      <c r="AL43">
        <v>37.97</v>
      </c>
      <c r="AM43">
        <v>24.89</v>
      </c>
      <c r="AN43">
        <v>2.15</v>
      </c>
      <c r="AO43">
        <v>114.21</v>
      </c>
      <c r="AP43">
        <v>0</v>
      </c>
      <c r="AQ43">
        <v>9.27</v>
      </c>
      <c r="AR43">
        <v>0</v>
      </c>
      <c r="AS43">
        <v>0</v>
      </c>
      <c r="AT43">
        <v>92</v>
      </c>
      <c r="AU43">
        <v>43</v>
      </c>
      <c r="AV43">
        <v>1.0669999999999999</v>
      </c>
      <c r="AW43">
        <v>1.081</v>
      </c>
      <c r="AZ43">
        <v>1</v>
      </c>
      <c r="BA43">
        <v>46.67</v>
      </c>
      <c r="BB43">
        <v>13.63</v>
      </c>
      <c r="BC43">
        <v>5.27</v>
      </c>
      <c r="BD43" t="s">
        <v>3</v>
      </c>
      <c r="BE43" t="s">
        <v>3</v>
      </c>
      <c r="BF43" t="s">
        <v>3</v>
      </c>
      <c r="BG43" t="s">
        <v>3</v>
      </c>
      <c r="BH43">
        <v>0</v>
      </c>
      <c r="BI43">
        <v>2</v>
      </c>
      <c r="BJ43" t="s">
        <v>96</v>
      </c>
      <c r="BM43">
        <v>332</v>
      </c>
      <c r="BN43">
        <v>0</v>
      </c>
      <c r="BO43" t="s">
        <v>93</v>
      </c>
      <c r="BP43">
        <v>1</v>
      </c>
      <c r="BQ43">
        <v>40</v>
      </c>
      <c r="BR43">
        <v>0</v>
      </c>
      <c r="BS43">
        <v>46.67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92</v>
      </c>
      <c r="CA43">
        <v>43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54</v>
      </c>
      <c r="CO43">
        <v>0</v>
      </c>
      <c r="CP43">
        <f t="shared" si="37"/>
        <v>0</v>
      </c>
      <c r="CQ43">
        <f t="shared" si="38"/>
        <v>0</v>
      </c>
      <c r="CR43">
        <f>(ROUND((ROUND((((ET43*0.3))*AV43*1),2)*BB43),2)+ROUND((ROUND(((AE43-((EU43*0.3)))*AV43*1),2)*BS43),2))</f>
        <v>108.63</v>
      </c>
      <c r="CS43">
        <f t="shared" si="39"/>
        <v>32.200000000000003</v>
      </c>
      <c r="CT43">
        <f t="shared" si="40"/>
        <v>1706.26</v>
      </c>
      <c r="CU43">
        <f t="shared" si="41"/>
        <v>0</v>
      </c>
      <c r="CV43">
        <f t="shared" si="42"/>
        <v>2.9673269999999996</v>
      </c>
      <c r="CW43">
        <f t="shared" si="43"/>
        <v>0</v>
      </c>
      <c r="CX43">
        <f t="shared" si="44"/>
        <v>0</v>
      </c>
      <c r="CY43">
        <f t="shared" si="45"/>
        <v>0</v>
      </c>
      <c r="CZ43">
        <f t="shared" si="46"/>
        <v>0</v>
      </c>
      <c r="DB43">
        <v>16</v>
      </c>
      <c r="DC43" t="s">
        <v>3</v>
      </c>
      <c r="DD43" t="s">
        <v>26</v>
      </c>
      <c r="DE43" t="s">
        <v>55</v>
      </c>
      <c r="DF43" t="s">
        <v>55</v>
      </c>
      <c r="DG43" t="s">
        <v>55</v>
      </c>
      <c r="DH43" t="s">
        <v>3</v>
      </c>
      <c r="DI43" t="s">
        <v>55</v>
      </c>
      <c r="DJ43" t="s">
        <v>55</v>
      </c>
      <c r="DK43" t="s">
        <v>3</v>
      </c>
      <c r="DL43" t="s">
        <v>3</v>
      </c>
      <c r="DM43" t="s">
        <v>3</v>
      </c>
      <c r="DN43">
        <v>112</v>
      </c>
      <c r="DO43">
        <v>70</v>
      </c>
      <c r="DP43">
        <v>1.0669999999999999</v>
      </c>
      <c r="DQ43">
        <v>1.081</v>
      </c>
      <c r="DU43">
        <v>1010</v>
      </c>
      <c r="DV43" t="s">
        <v>95</v>
      </c>
      <c r="DW43" t="s">
        <v>95</v>
      </c>
      <c r="DX43">
        <v>10</v>
      </c>
      <c r="DZ43" t="s">
        <v>3</v>
      </c>
      <c r="EA43" t="s">
        <v>3</v>
      </c>
      <c r="EB43" t="s">
        <v>3</v>
      </c>
      <c r="EC43" t="s">
        <v>3</v>
      </c>
      <c r="EE43">
        <v>58831727</v>
      </c>
      <c r="EF43">
        <v>40</v>
      </c>
      <c r="EG43" t="s">
        <v>28</v>
      </c>
      <c r="EH43">
        <v>0</v>
      </c>
      <c r="EI43" t="s">
        <v>3</v>
      </c>
      <c r="EJ43">
        <v>2</v>
      </c>
      <c r="EK43">
        <v>332</v>
      </c>
      <c r="EL43" t="s">
        <v>87</v>
      </c>
      <c r="EM43" t="s">
        <v>88</v>
      </c>
      <c r="EO43" t="s">
        <v>56</v>
      </c>
      <c r="EQ43">
        <v>1024</v>
      </c>
      <c r="ER43">
        <v>177.07</v>
      </c>
      <c r="ES43">
        <v>37.97</v>
      </c>
      <c r="ET43">
        <v>24.89</v>
      </c>
      <c r="EU43">
        <v>2.15</v>
      </c>
      <c r="EV43">
        <v>114.21</v>
      </c>
      <c r="EW43">
        <v>9.27</v>
      </c>
      <c r="EX43">
        <v>0</v>
      </c>
      <c r="EY43">
        <v>0</v>
      </c>
      <c r="FQ43">
        <v>0</v>
      </c>
      <c r="FR43">
        <f t="shared" si="47"/>
        <v>0</v>
      </c>
      <c r="FS43">
        <v>2</v>
      </c>
      <c r="FX43">
        <v>112</v>
      </c>
      <c r="FY43">
        <v>70</v>
      </c>
      <c r="GA43" t="s">
        <v>3</v>
      </c>
      <c r="GD43">
        <v>0</v>
      </c>
      <c r="GF43">
        <v>260204480</v>
      </c>
      <c r="GG43">
        <v>2</v>
      </c>
      <c r="GH43">
        <v>1</v>
      </c>
      <c r="GI43">
        <v>2</v>
      </c>
      <c r="GJ43">
        <v>0</v>
      </c>
      <c r="GK43">
        <f>ROUND(R43*(R12)/100,2)</f>
        <v>0</v>
      </c>
      <c r="GL43">
        <f t="shared" si="48"/>
        <v>0</v>
      </c>
      <c r="GM43">
        <f t="shared" si="49"/>
        <v>0</v>
      </c>
      <c r="GN43">
        <f t="shared" si="50"/>
        <v>0</v>
      </c>
      <c r="GO43">
        <f t="shared" si="51"/>
        <v>0</v>
      </c>
      <c r="GP43">
        <f t="shared" si="52"/>
        <v>0</v>
      </c>
      <c r="GR43">
        <v>0</v>
      </c>
      <c r="GS43">
        <v>3</v>
      </c>
      <c r="GT43">
        <v>0</v>
      </c>
      <c r="GU43" t="s">
        <v>3</v>
      </c>
      <c r="GV43">
        <f t="shared" si="53"/>
        <v>0</v>
      </c>
      <c r="GW43">
        <v>1</v>
      </c>
      <c r="GX43">
        <f t="shared" si="54"/>
        <v>0</v>
      </c>
      <c r="HA43">
        <v>0</v>
      </c>
      <c r="HB43">
        <v>0</v>
      </c>
      <c r="HC43">
        <f t="shared" si="5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4" spans="1:245" x14ac:dyDescent="0.25">
      <c r="A44">
        <v>17</v>
      </c>
      <c r="B44">
        <v>1</v>
      </c>
      <c r="C44">
        <f>ROW(SmtRes!A148)</f>
        <v>148</v>
      </c>
      <c r="E44" t="s">
        <v>3</v>
      </c>
      <c r="F44" t="s">
        <v>97</v>
      </c>
      <c r="G44" t="s">
        <v>98</v>
      </c>
      <c r="H44" t="s">
        <v>95</v>
      </c>
      <c r="I44">
        <f>ROUND(1*0/10,9)</f>
        <v>0</v>
      </c>
      <c r="J44">
        <v>0</v>
      </c>
      <c r="K44">
        <f>ROUND(1*0/10,9)</f>
        <v>0</v>
      </c>
      <c r="O44">
        <f t="shared" si="21"/>
        <v>0</v>
      </c>
      <c r="P44">
        <f t="shared" si="22"/>
        <v>0</v>
      </c>
      <c r="Q44">
        <f>(ROUND((ROUND((((ET44*0.6))*AV44*I44),2)*BB44),2)+ROUND((ROUND(((AE44-((EU44*0.6)))*AV44*I44),2)*BS44),2))</f>
        <v>0</v>
      </c>
      <c r="R44">
        <f t="shared" si="23"/>
        <v>0</v>
      </c>
      <c r="S44">
        <f t="shared" si="24"/>
        <v>0</v>
      </c>
      <c r="T44">
        <f t="shared" si="25"/>
        <v>0</v>
      </c>
      <c r="U44">
        <f t="shared" si="26"/>
        <v>0</v>
      </c>
      <c r="V44">
        <f t="shared" si="27"/>
        <v>0</v>
      </c>
      <c r="W44">
        <f t="shared" si="28"/>
        <v>0</v>
      </c>
      <c r="X44">
        <f t="shared" si="29"/>
        <v>0</v>
      </c>
      <c r="Y44">
        <f t="shared" si="30"/>
        <v>0</v>
      </c>
      <c r="AA44">
        <v>-1</v>
      </c>
      <c r="AB44">
        <f t="shared" si="31"/>
        <v>641.44799999999998</v>
      </c>
      <c r="AC44">
        <f>ROUND(((ES44*0.6)),6)</f>
        <v>389.76</v>
      </c>
      <c r="AD44">
        <f>ROUND(((((ET44*0.6))-((EU44*0.6)))+AE44),6)</f>
        <v>97.787999999999997</v>
      </c>
      <c r="AE44">
        <f>ROUND(((EU44*0.6)),6)</f>
        <v>14.766</v>
      </c>
      <c r="AF44">
        <f>ROUND(((EV44*0.6)),6)</f>
        <v>153.9</v>
      </c>
      <c r="AG44">
        <f t="shared" si="34"/>
        <v>0</v>
      </c>
      <c r="AH44">
        <f>((EW44*0.6))</f>
        <v>13.98</v>
      </c>
      <c r="AI44">
        <f>((EX44*0.6))</f>
        <v>0</v>
      </c>
      <c r="AJ44">
        <f t="shared" si="36"/>
        <v>0</v>
      </c>
      <c r="AK44">
        <v>1069.08</v>
      </c>
      <c r="AL44">
        <v>649.6</v>
      </c>
      <c r="AM44">
        <v>162.97999999999999</v>
      </c>
      <c r="AN44">
        <v>24.61</v>
      </c>
      <c r="AO44">
        <v>256.5</v>
      </c>
      <c r="AP44">
        <v>0</v>
      </c>
      <c r="AQ44">
        <v>23.3</v>
      </c>
      <c r="AR44">
        <v>0</v>
      </c>
      <c r="AS44">
        <v>0</v>
      </c>
      <c r="AT44">
        <v>72</v>
      </c>
      <c r="AU44">
        <v>51</v>
      </c>
      <c r="AV44">
        <v>1.087</v>
      </c>
      <c r="AW44">
        <v>1</v>
      </c>
      <c r="AZ44">
        <v>1</v>
      </c>
      <c r="BA44">
        <v>46.67</v>
      </c>
      <c r="BB44">
        <v>15.01</v>
      </c>
      <c r="BC44">
        <v>7.51</v>
      </c>
      <c r="BD44" t="s">
        <v>3</v>
      </c>
      <c r="BE44" t="s">
        <v>3</v>
      </c>
      <c r="BF44" t="s">
        <v>3</v>
      </c>
      <c r="BG44" t="s">
        <v>3</v>
      </c>
      <c r="BH44">
        <v>0</v>
      </c>
      <c r="BI44">
        <v>1</v>
      </c>
      <c r="BJ44" t="s">
        <v>99</v>
      </c>
      <c r="BM44">
        <v>1553</v>
      </c>
      <c r="BN44">
        <v>0</v>
      </c>
      <c r="BO44" t="s">
        <v>97</v>
      </c>
      <c r="BP44">
        <v>1</v>
      </c>
      <c r="BQ44">
        <v>30</v>
      </c>
      <c r="BR44">
        <v>0</v>
      </c>
      <c r="BS44">
        <v>46.67</v>
      </c>
      <c r="BT44">
        <v>1</v>
      </c>
      <c r="BU44">
        <v>1</v>
      </c>
      <c r="BV44">
        <v>1</v>
      </c>
      <c r="BW44">
        <v>1</v>
      </c>
      <c r="BX44">
        <v>1</v>
      </c>
      <c r="BY44" t="s">
        <v>3</v>
      </c>
      <c r="BZ44">
        <v>72</v>
      </c>
      <c r="CA44">
        <v>51</v>
      </c>
      <c r="CB44" t="s">
        <v>3</v>
      </c>
      <c r="CE44">
        <v>30</v>
      </c>
      <c r="CF44">
        <v>0</v>
      </c>
      <c r="CG44">
        <v>0</v>
      </c>
      <c r="CM44">
        <v>0</v>
      </c>
      <c r="CN44" t="s">
        <v>100</v>
      </c>
      <c r="CO44">
        <v>0</v>
      </c>
      <c r="CP44">
        <f t="shared" si="37"/>
        <v>0</v>
      </c>
      <c r="CQ44">
        <f t="shared" si="38"/>
        <v>2927.1</v>
      </c>
      <c r="CR44">
        <f>(ROUND((ROUND((((ET44*0.6))*AV44*1),2)*BB44),2)+ROUND((ROUND(((AE44-((EU44*0.6)))*AV44*1),2)*BS44),2))</f>
        <v>1595.56</v>
      </c>
      <c r="CS44">
        <f t="shared" si="39"/>
        <v>749.05</v>
      </c>
      <c r="CT44">
        <f t="shared" si="40"/>
        <v>7807.42</v>
      </c>
      <c r="CU44">
        <f t="shared" si="41"/>
        <v>0</v>
      </c>
      <c r="CV44">
        <f t="shared" si="42"/>
        <v>15.196260000000001</v>
      </c>
      <c r="CW44">
        <f t="shared" si="43"/>
        <v>0</v>
      </c>
      <c r="CX44">
        <f t="shared" si="44"/>
        <v>0</v>
      </c>
      <c r="CY44">
        <f t="shared" si="45"/>
        <v>0</v>
      </c>
      <c r="CZ44">
        <f t="shared" si="46"/>
        <v>0</v>
      </c>
      <c r="DB44">
        <v>17</v>
      </c>
      <c r="DC44" t="s">
        <v>3</v>
      </c>
      <c r="DD44" t="s">
        <v>101</v>
      </c>
      <c r="DE44" t="s">
        <v>101</v>
      </c>
      <c r="DF44" t="s">
        <v>101</v>
      </c>
      <c r="DG44" t="s">
        <v>101</v>
      </c>
      <c r="DH44" t="s">
        <v>3</v>
      </c>
      <c r="DI44" t="s">
        <v>101</v>
      </c>
      <c r="DJ44" t="s">
        <v>101</v>
      </c>
      <c r="DK44" t="s">
        <v>3</v>
      </c>
      <c r="DL44" t="s">
        <v>3</v>
      </c>
      <c r="DM44" t="s">
        <v>3</v>
      </c>
      <c r="DN44">
        <v>87</v>
      </c>
      <c r="DO44">
        <v>105</v>
      </c>
      <c r="DP44">
        <v>1.087</v>
      </c>
      <c r="DQ44">
        <v>1</v>
      </c>
      <c r="DU44">
        <v>1010</v>
      </c>
      <c r="DV44" t="s">
        <v>95</v>
      </c>
      <c r="DW44" t="s">
        <v>95</v>
      </c>
      <c r="DX44">
        <v>10</v>
      </c>
      <c r="DZ44" t="s">
        <v>3</v>
      </c>
      <c r="EA44" t="s">
        <v>3</v>
      </c>
      <c r="EB44" t="s">
        <v>3</v>
      </c>
      <c r="EC44" t="s">
        <v>3</v>
      </c>
      <c r="EE44">
        <v>58832948</v>
      </c>
      <c r="EF44">
        <v>30</v>
      </c>
      <c r="EG44" t="s">
        <v>102</v>
      </c>
      <c r="EH44">
        <v>0</v>
      </c>
      <c r="EI44" t="s">
        <v>3</v>
      </c>
      <c r="EJ44">
        <v>1</v>
      </c>
      <c r="EK44">
        <v>1553</v>
      </c>
      <c r="EL44" t="s">
        <v>103</v>
      </c>
      <c r="EM44" t="s">
        <v>104</v>
      </c>
      <c r="EO44" t="s">
        <v>105</v>
      </c>
      <c r="EQ44">
        <v>1024</v>
      </c>
      <c r="ER44">
        <v>1069.08</v>
      </c>
      <c r="ES44">
        <v>649.6</v>
      </c>
      <c r="ET44">
        <v>162.97999999999999</v>
      </c>
      <c r="EU44">
        <v>24.61</v>
      </c>
      <c r="EV44">
        <v>256.5</v>
      </c>
      <c r="EW44">
        <v>23.3</v>
      </c>
      <c r="EX44">
        <v>0</v>
      </c>
      <c r="EY44">
        <v>0</v>
      </c>
      <c r="FQ44">
        <v>0</v>
      </c>
      <c r="FR44">
        <f t="shared" si="47"/>
        <v>0</v>
      </c>
      <c r="FS44">
        <v>0</v>
      </c>
      <c r="FX44">
        <v>87</v>
      </c>
      <c r="FY44">
        <v>105</v>
      </c>
      <c r="GA44" t="s">
        <v>3</v>
      </c>
      <c r="GD44">
        <v>0</v>
      </c>
      <c r="GF44">
        <v>-2006980755</v>
      </c>
      <c r="GG44">
        <v>2</v>
      </c>
      <c r="GH44">
        <v>1</v>
      </c>
      <c r="GI44">
        <v>2</v>
      </c>
      <c r="GJ44">
        <v>0</v>
      </c>
      <c r="GK44">
        <f>ROUND(R44*(R12)/100,2)</f>
        <v>0</v>
      </c>
      <c r="GL44">
        <f t="shared" si="48"/>
        <v>0</v>
      </c>
      <c r="GM44">
        <f t="shared" si="49"/>
        <v>0</v>
      </c>
      <c r="GN44">
        <f t="shared" si="50"/>
        <v>0</v>
      </c>
      <c r="GO44">
        <f t="shared" si="51"/>
        <v>0</v>
      </c>
      <c r="GP44">
        <f t="shared" si="52"/>
        <v>0</v>
      </c>
      <c r="GR44">
        <v>0</v>
      </c>
      <c r="GS44">
        <v>3</v>
      </c>
      <c r="GT44">
        <v>0</v>
      </c>
      <c r="GU44" t="s">
        <v>3</v>
      </c>
      <c r="GV44">
        <f t="shared" si="53"/>
        <v>0</v>
      </c>
      <c r="GW44">
        <v>1</v>
      </c>
      <c r="GX44">
        <f t="shared" si="54"/>
        <v>0</v>
      </c>
      <c r="HA44">
        <v>0</v>
      </c>
      <c r="HB44">
        <v>0</v>
      </c>
      <c r="HC44">
        <f t="shared" si="55"/>
        <v>0</v>
      </c>
      <c r="HE44" t="s">
        <v>3</v>
      </c>
      <c r="HF44" t="s">
        <v>3</v>
      </c>
      <c r="HM44" t="s">
        <v>3</v>
      </c>
      <c r="HN44" t="s">
        <v>3</v>
      </c>
      <c r="HO44" t="s">
        <v>3</v>
      </c>
      <c r="HP44" t="s">
        <v>3</v>
      </c>
      <c r="HQ44" t="s">
        <v>3</v>
      </c>
      <c r="IK44">
        <v>0</v>
      </c>
    </row>
    <row r="45" spans="1:245" x14ac:dyDescent="0.25">
      <c r="A45">
        <v>17</v>
      </c>
      <c r="B45">
        <v>1</v>
      </c>
      <c r="C45">
        <f>ROW(SmtRes!A151)</f>
        <v>151</v>
      </c>
      <c r="E45" t="s">
        <v>106</v>
      </c>
      <c r="F45" t="s">
        <v>107</v>
      </c>
      <c r="G45" t="s">
        <v>108</v>
      </c>
      <c r="H45" t="s">
        <v>109</v>
      </c>
      <c r="I45">
        <f>ROUND(50/1000,9)</f>
        <v>0.05</v>
      </c>
      <c r="J45">
        <v>0</v>
      </c>
      <c r="K45">
        <f>ROUND(50/1000,9)</f>
        <v>0.05</v>
      </c>
      <c r="O45">
        <f t="shared" si="21"/>
        <v>1961.73</v>
      </c>
      <c r="P45">
        <f t="shared" si="22"/>
        <v>20.02</v>
      </c>
      <c r="Q45">
        <f>(ROUND((ROUND((((ET45*0.6))*AV45*I45),2)*BB45),2)+ROUND((ROUND(((AE45-((EU45*0.6)))*AV45*I45),2)*BS45),2))</f>
        <v>13.31</v>
      </c>
      <c r="R45">
        <f t="shared" si="23"/>
        <v>0</v>
      </c>
      <c r="S45">
        <f t="shared" si="24"/>
        <v>1928.4</v>
      </c>
      <c r="T45">
        <f t="shared" si="25"/>
        <v>0</v>
      </c>
      <c r="U45">
        <f t="shared" si="26"/>
        <v>3.1305599999999996</v>
      </c>
      <c r="V45">
        <f t="shared" si="27"/>
        <v>0</v>
      </c>
      <c r="W45">
        <f t="shared" si="28"/>
        <v>0</v>
      </c>
      <c r="X45">
        <f t="shared" si="29"/>
        <v>1388.45</v>
      </c>
      <c r="Y45">
        <f t="shared" si="30"/>
        <v>983.48</v>
      </c>
      <c r="AA45">
        <v>59508752</v>
      </c>
      <c r="AB45">
        <f t="shared" si="31"/>
        <v>816.89400000000001</v>
      </c>
      <c r="AC45">
        <f>ROUND(((ES45*0.6)),6)</f>
        <v>30.425999999999998</v>
      </c>
      <c r="AD45">
        <f>ROUND(((((ET45*0.6))-((EU45*0.6)))+AE45),6)</f>
        <v>26.148</v>
      </c>
      <c r="AE45">
        <f>ROUND(((EU45*0.6)),6)</f>
        <v>0</v>
      </c>
      <c r="AF45">
        <f>ROUND(((EV45*0.6)),6)</f>
        <v>760.32</v>
      </c>
      <c r="AG45">
        <f t="shared" si="34"/>
        <v>0</v>
      </c>
      <c r="AH45">
        <f>((EW45*0.6))</f>
        <v>57.599999999999994</v>
      </c>
      <c r="AI45">
        <f>((EX45*0.6))</f>
        <v>0</v>
      </c>
      <c r="AJ45">
        <f t="shared" si="36"/>
        <v>0</v>
      </c>
      <c r="AK45">
        <v>1361.49</v>
      </c>
      <c r="AL45">
        <v>50.71</v>
      </c>
      <c r="AM45">
        <v>43.58</v>
      </c>
      <c r="AN45">
        <v>0</v>
      </c>
      <c r="AO45">
        <v>1267.2</v>
      </c>
      <c r="AP45">
        <v>0</v>
      </c>
      <c r="AQ45">
        <v>96</v>
      </c>
      <c r="AR45">
        <v>0</v>
      </c>
      <c r="AS45">
        <v>0</v>
      </c>
      <c r="AT45">
        <v>72</v>
      </c>
      <c r="AU45">
        <v>51</v>
      </c>
      <c r="AV45">
        <v>1.087</v>
      </c>
      <c r="AW45">
        <v>1</v>
      </c>
      <c r="AZ45">
        <v>1</v>
      </c>
      <c r="BA45">
        <v>46.67</v>
      </c>
      <c r="BB45">
        <v>9.3699999999999992</v>
      </c>
      <c r="BC45">
        <v>13.17</v>
      </c>
      <c r="BD45" t="s">
        <v>3</v>
      </c>
      <c r="BE45" t="s">
        <v>3</v>
      </c>
      <c r="BF45" t="s">
        <v>3</v>
      </c>
      <c r="BG45" t="s">
        <v>3</v>
      </c>
      <c r="BH45">
        <v>0</v>
      </c>
      <c r="BI45">
        <v>1</v>
      </c>
      <c r="BJ45" t="s">
        <v>110</v>
      </c>
      <c r="BM45">
        <v>80</v>
      </c>
      <c r="BN45">
        <v>0</v>
      </c>
      <c r="BO45" t="s">
        <v>107</v>
      </c>
      <c r="BP45">
        <v>1</v>
      </c>
      <c r="BQ45">
        <v>30</v>
      </c>
      <c r="BR45">
        <v>0</v>
      </c>
      <c r="BS45">
        <v>46.67</v>
      </c>
      <c r="BT45">
        <v>1</v>
      </c>
      <c r="BU45">
        <v>1</v>
      </c>
      <c r="BV45">
        <v>1</v>
      </c>
      <c r="BW45">
        <v>1</v>
      </c>
      <c r="BX45">
        <v>1</v>
      </c>
      <c r="BY45" t="s">
        <v>3</v>
      </c>
      <c r="BZ45">
        <v>72</v>
      </c>
      <c r="CA45">
        <v>51</v>
      </c>
      <c r="CB45" t="s">
        <v>3</v>
      </c>
      <c r="CE45">
        <v>30</v>
      </c>
      <c r="CF45">
        <v>0</v>
      </c>
      <c r="CG45">
        <v>0</v>
      </c>
      <c r="CM45">
        <v>0</v>
      </c>
      <c r="CN45" t="s">
        <v>100</v>
      </c>
      <c r="CO45">
        <v>0</v>
      </c>
      <c r="CP45">
        <f t="shared" si="37"/>
        <v>1961.73</v>
      </c>
      <c r="CQ45">
        <f t="shared" si="38"/>
        <v>400.76</v>
      </c>
      <c r="CR45">
        <f>(ROUND((ROUND((((ET45*0.6))*AV45*1),2)*BB45),2)+ROUND((ROUND(((AE45-((EU45*0.6)))*AV45*1),2)*BS45),2))</f>
        <v>266.3</v>
      </c>
      <c r="CS45">
        <f t="shared" si="39"/>
        <v>0</v>
      </c>
      <c r="CT45">
        <f t="shared" si="40"/>
        <v>38571.35</v>
      </c>
      <c r="CU45">
        <f t="shared" si="41"/>
        <v>0</v>
      </c>
      <c r="CV45">
        <f t="shared" si="42"/>
        <v>62.61119999999999</v>
      </c>
      <c r="CW45">
        <f t="shared" si="43"/>
        <v>0</v>
      </c>
      <c r="CX45">
        <f t="shared" si="44"/>
        <v>0</v>
      </c>
      <c r="CY45">
        <f t="shared" si="45"/>
        <v>1388.4480000000001</v>
      </c>
      <c r="CZ45">
        <f t="shared" si="46"/>
        <v>983.48400000000004</v>
      </c>
      <c r="DB45">
        <v>18</v>
      </c>
      <c r="DC45" t="s">
        <v>3</v>
      </c>
      <c r="DD45" t="s">
        <v>101</v>
      </c>
      <c r="DE45" t="s">
        <v>101</v>
      </c>
      <c r="DF45" t="s">
        <v>101</v>
      </c>
      <c r="DG45" t="s">
        <v>101</v>
      </c>
      <c r="DH45" t="s">
        <v>3</v>
      </c>
      <c r="DI45" t="s">
        <v>101</v>
      </c>
      <c r="DJ45" t="s">
        <v>101</v>
      </c>
      <c r="DK45" t="s">
        <v>3</v>
      </c>
      <c r="DL45" t="s">
        <v>3</v>
      </c>
      <c r="DM45" t="s">
        <v>3</v>
      </c>
      <c r="DN45">
        <v>87</v>
      </c>
      <c r="DO45">
        <v>105</v>
      </c>
      <c r="DP45">
        <v>1.087</v>
      </c>
      <c r="DQ45">
        <v>1</v>
      </c>
      <c r="DU45">
        <v>1013</v>
      </c>
      <c r="DV45" t="s">
        <v>109</v>
      </c>
      <c r="DW45" t="s">
        <v>109</v>
      </c>
      <c r="DX45">
        <v>1</v>
      </c>
      <c r="DZ45" t="s">
        <v>3</v>
      </c>
      <c r="EA45" t="s">
        <v>3</v>
      </c>
      <c r="EB45" t="s">
        <v>3</v>
      </c>
      <c r="EC45" t="s">
        <v>3</v>
      </c>
      <c r="EE45">
        <v>58831421</v>
      </c>
      <c r="EF45">
        <v>30</v>
      </c>
      <c r="EG45" t="s">
        <v>102</v>
      </c>
      <c r="EH45">
        <v>0</v>
      </c>
      <c r="EI45" t="s">
        <v>3</v>
      </c>
      <c r="EJ45">
        <v>1</v>
      </c>
      <c r="EK45">
        <v>80</v>
      </c>
      <c r="EL45" t="s">
        <v>111</v>
      </c>
      <c r="EM45" t="s">
        <v>112</v>
      </c>
      <c r="EO45" t="s">
        <v>105</v>
      </c>
      <c r="EQ45">
        <v>0</v>
      </c>
      <c r="ER45">
        <v>1361.49</v>
      </c>
      <c r="ES45">
        <v>50.71</v>
      </c>
      <c r="ET45">
        <v>43.58</v>
      </c>
      <c r="EU45">
        <v>0</v>
      </c>
      <c r="EV45">
        <v>1267.2</v>
      </c>
      <c r="EW45">
        <v>96</v>
      </c>
      <c r="EX45">
        <v>0</v>
      </c>
      <c r="EY45">
        <v>0</v>
      </c>
      <c r="FQ45">
        <v>0</v>
      </c>
      <c r="FR45">
        <f t="shared" si="47"/>
        <v>0</v>
      </c>
      <c r="FS45">
        <v>0</v>
      </c>
      <c r="FX45">
        <v>87</v>
      </c>
      <c r="FY45">
        <v>105</v>
      </c>
      <c r="GA45" t="s">
        <v>3</v>
      </c>
      <c r="GD45">
        <v>0</v>
      </c>
      <c r="GF45">
        <v>-237238586</v>
      </c>
      <c r="GG45">
        <v>2</v>
      </c>
      <c r="GH45">
        <v>1</v>
      </c>
      <c r="GI45">
        <v>2</v>
      </c>
      <c r="GJ45">
        <v>0</v>
      </c>
      <c r="GK45">
        <f>ROUND(R45*(R12)/100,2)</f>
        <v>0</v>
      </c>
      <c r="GL45">
        <f t="shared" si="48"/>
        <v>0</v>
      </c>
      <c r="GM45">
        <f t="shared" si="49"/>
        <v>4333.66</v>
      </c>
      <c r="GN45">
        <f t="shared" si="50"/>
        <v>4333.66</v>
      </c>
      <c r="GO45">
        <f t="shared" si="51"/>
        <v>0</v>
      </c>
      <c r="GP45">
        <f t="shared" si="52"/>
        <v>0</v>
      </c>
      <c r="GR45">
        <v>0</v>
      </c>
      <c r="GS45">
        <v>3</v>
      </c>
      <c r="GT45">
        <v>0</v>
      </c>
      <c r="GU45" t="s">
        <v>3</v>
      </c>
      <c r="GV45">
        <f t="shared" si="53"/>
        <v>0</v>
      </c>
      <c r="GW45">
        <v>1</v>
      </c>
      <c r="GX45">
        <f t="shared" si="54"/>
        <v>0</v>
      </c>
      <c r="HA45">
        <v>0</v>
      </c>
      <c r="HB45">
        <v>0</v>
      </c>
      <c r="HC45">
        <f t="shared" si="55"/>
        <v>0</v>
      </c>
      <c r="HE45" t="s">
        <v>3</v>
      </c>
      <c r="HF45" t="s">
        <v>3</v>
      </c>
      <c r="HM45" t="s">
        <v>3</v>
      </c>
      <c r="HN45" t="s">
        <v>3</v>
      </c>
      <c r="HO45" t="s">
        <v>3</v>
      </c>
      <c r="HP45" t="s">
        <v>3</v>
      </c>
      <c r="HQ45" t="s">
        <v>3</v>
      </c>
      <c r="IK45">
        <v>0</v>
      </c>
    </row>
    <row r="46" spans="1:245" x14ac:dyDescent="0.25">
      <c r="A46">
        <v>17</v>
      </c>
      <c r="B46">
        <v>1</v>
      </c>
      <c r="C46">
        <f>ROW(SmtRes!A157)</f>
        <v>157</v>
      </c>
      <c r="E46" t="s">
        <v>113</v>
      </c>
      <c r="F46" t="s">
        <v>114</v>
      </c>
      <c r="G46" t="s">
        <v>115</v>
      </c>
      <c r="H46" t="s">
        <v>116</v>
      </c>
      <c r="I46">
        <f>ROUND(2.1*1.7,9)</f>
        <v>3.57</v>
      </c>
      <c r="J46">
        <v>0</v>
      </c>
      <c r="K46">
        <f>ROUND(2.1*1.7,9)</f>
        <v>3.57</v>
      </c>
      <c r="O46">
        <f t="shared" si="21"/>
        <v>1433.52</v>
      </c>
      <c r="P46">
        <f t="shared" si="22"/>
        <v>0</v>
      </c>
      <c r="Q46">
        <f>(ROUND((ROUND((((ET46*0.3))*AV46*I46),2)*BB46),2)+ROUND((ROUND(((AE46-((EU46*0.3)))*AV46*I46),2)*BS46),2))</f>
        <v>73.09</v>
      </c>
      <c r="R46">
        <f t="shared" si="23"/>
        <v>20.07</v>
      </c>
      <c r="S46">
        <f t="shared" si="24"/>
        <v>1360.43</v>
      </c>
      <c r="T46">
        <f t="shared" si="25"/>
        <v>0</v>
      </c>
      <c r="U46">
        <f t="shared" si="26"/>
        <v>2.3099542199999994</v>
      </c>
      <c r="V46">
        <f t="shared" si="27"/>
        <v>0</v>
      </c>
      <c r="W46">
        <f t="shared" si="28"/>
        <v>0</v>
      </c>
      <c r="X46">
        <f t="shared" si="29"/>
        <v>1251.5999999999999</v>
      </c>
      <c r="Y46">
        <f t="shared" si="30"/>
        <v>584.98</v>
      </c>
      <c r="AA46">
        <v>59508752</v>
      </c>
      <c r="AB46">
        <f t="shared" si="31"/>
        <v>9.2520000000000007</v>
      </c>
      <c r="AC46">
        <f>ROUND(((ES46*0)),6)</f>
        <v>0</v>
      </c>
      <c r="AD46">
        <f>ROUND(((((ET46*0.3))-((EU46*0.3)))+AE46),6)</f>
        <v>1.452</v>
      </c>
      <c r="AE46">
        <f>ROUND(((EU46*0.3)),6)</f>
        <v>0.114</v>
      </c>
      <c r="AF46">
        <f>ROUND(((EV46*0.3)),6)</f>
        <v>7.8</v>
      </c>
      <c r="AG46">
        <f t="shared" si="34"/>
        <v>0</v>
      </c>
      <c r="AH46">
        <f>((EW46*0.3))</f>
        <v>0.61799999999999999</v>
      </c>
      <c r="AI46">
        <f>((EX46*0.3))</f>
        <v>0</v>
      </c>
      <c r="AJ46">
        <f t="shared" si="36"/>
        <v>0</v>
      </c>
      <c r="AK46">
        <v>163.06</v>
      </c>
      <c r="AL46">
        <v>132.22</v>
      </c>
      <c r="AM46">
        <v>4.84</v>
      </c>
      <c r="AN46">
        <v>0.38</v>
      </c>
      <c r="AO46">
        <v>26</v>
      </c>
      <c r="AP46">
        <v>0</v>
      </c>
      <c r="AQ46">
        <v>2.06</v>
      </c>
      <c r="AR46">
        <v>0</v>
      </c>
      <c r="AS46">
        <v>0</v>
      </c>
      <c r="AT46">
        <v>92</v>
      </c>
      <c r="AU46">
        <v>43</v>
      </c>
      <c r="AV46">
        <v>1.0469999999999999</v>
      </c>
      <c r="AW46">
        <v>1</v>
      </c>
      <c r="AZ46">
        <v>1</v>
      </c>
      <c r="BA46">
        <v>46.67</v>
      </c>
      <c r="BB46">
        <v>13.46</v>
      </c>
      <c r="BC46">
        <v>3.38</v>
      </c>
      <c r="BD46" t="s">
        <v>3</v>
      </c>
      <c r="BE46" t="s">
        <v>3</v>
      </c>
      <c r="BF46" t="s">
        <v>3</v>
      </c>
      <c r="BG46" t="s">
        <v>3</v>
      </c>
      <c r="BH46">
        <v>0</v>
      </c>
      <c r="BI46">
        <v>2</v>
      </c>
      <c r="BJ46" t="s">
        <v>117</v>
      </c>
      <c r="BM46">
        <v>317</v>
      </c>
      <c r="BN46">
        <v>0</v>
      </c>
      <c r="BO46" t="s">
        <v>114</v>
      </c>
      <c r="BP46">
        <v>1</v>
      </c>
      <c r="BQ46">
        <v>40</v>
      </c>
      <c r="BR46">
        <v>0</v>
      </c>
      <c r="BS46">
        <v>46.67</v>
      </c>
      <c r="BT46">
        <v>1</v>
      </c>
      <c r="BU46">
        <v>1</v>
      </c>
      <c r="BV46">
        <v>1</v>
      </c>
      <c r="BW46">
        <v>1</v>
      </c>
      <c r="BX46">
        <v>1</v>
      </c>
      <c r="BY46" t="s">
        <v>3</v>
      </c>
      <c r="BZ46">
        <v>92</v>
      </c>
      <c r="CA46">
        <v>43</v>
      </c>
      <c r="CB46" t="s">
        <v>3</v>
      </c>
      <c r="CE46">
        <v>30</v>
      </c>
      <c r="CF46">
        <v>0</v>
      </c>
      <c r="CG46">
        <v>0</v>
      </c>
      <c r="CM46">
        <v>0</v>
      </c>
      <c r="CN46" t="s">
        <v>54</v>
      </c>
      <c r="CO46">
        <v>0</v>
      </c>
      <c r="CP46">
        <f t="shared" si="37"/>
        <v>1433.52</v>
      </c>
      <c r="CQ46">
        <f t="shared" si="38"/>
        <v>0</v>
      </c>
      <c r="CR46">
        <f>(ROUND((ROUND((((ET46*0.3))*AV46*1),2)*BB46),2)+ROUND((ROUND(((AE46-((EU46*0.3)))*AV46*1),2)*BS46),2))</f>
        <v>20.46</v>
      </c>
      <c r="CS46">
        <f t="shared" si="39"/>
        <v>5.6</v>
      </c>
      <c r="CT46">
        <f t="shared" si="40"/>
        <v>381.29</v>
      </c>
      <c r="CU46">
        <f t="shared" si="41"/>
        <v>0</v>
      </c>
      <c r="CV46">
        <f t="shared" si="42"/>
        <v>0.6470459999999999</v>
      </c>
      <c r="CW46">
        <f t="shared" si="43"/>
        <v>0</v>
      </c>
      <c r="CX46">
        <f t="shared" si="44"/>
        <v>0</v>
      </c>
      <c r="CY46">
        <f t="shared" si="45"/>
        <v>1251.5956000000001</v>
      </c>
      <c r="CZ46">
        <f t="shared" si="46"/>
        <v>584.98490000000004</v>
      </c>
      <c r="DB46">
        <v>19</v>
      </c>
      <c r="DC46" t="s">
        <v>3</v>
      </c>
      <c r="DD46" t="s">
        <v>26</v>
      </c>
      <c r="DE46" t="s">
        <v>55</v>
      </c>
      <c r="DF46" t="s">
        <v>55</v>
      </c>
      <c r="DG46" t="s">
        <v>55</v>
      </c>
      <c r="DH46" t="s">
        <v>3</v>
      </c>
      <c r="DI46" t="s">
        <v>55</v>
      </c>
      <c r="DJ46" t="s">
        <v>55</v>
      </c>
      <c r="DK46" t="s">
        <v>3</v>
      </c>
      <c r="DL46" t="s">
        <v>3</v>
      </c>
      <c r="DM46" t="s">
        <v>3</v>
      </c>
      <c r="DN46">
        <v>112</v>
      </c>
      <c r="DO46">
        <v>70</v>
      </c>
      <c r="DP46">
        <v>1.0469999999999999</v>
      </c>
      <c r="DQ46">
        <v>1</v>
      </c>
      <c r="DU46">
        <v>1013</v>
      </c>
      <c r="DV46" t="s">
        <v>116</v>
      </c>
      <c r="DW46" t="s">
        <v>116</v>
      </c>
      <c r="DX46">
        <v>1</v>
      </c>
      <c r="DZ46" t="s">
        <v>3</v>
      </c>
      <c r="EA46" t="s">
        <v>3</v>
      </c>
      <c r="EB46" t="s">
        <v>3</v>
      </c>
      <c r="EC46" t="s">
        <v>3</v>
      </c>
      <c r="EE46">
        <v>58831712</v>
      </c>
      <c r="EF46">
        <v>40</v>
      </c>
      <c r="EG46" t="s">
        <v>28</v>
      </c>
      <c r="EH46">
        <v>0</v>
      </c>
      <c r="EI46" t="s">
        <v>3</v>
      </c>
      <c r="EJ46">
        <v>2</v>
      </c>
      <c r="EK46">
        <v>317</v>
      </c>
      <c r="EL46" t="s">
        <v>29</v>
      </c>
      <c r="EM46" t="s">
        <v>30</v>
      </c>
      <c r="EO46" t="s">
        <v>56</v>
      </c>
      <c r="EQ46">
        <v>0</v>
      </c>
      <c r="ER46">
        <v>163.06</v>
      </c>
      <c r="ES46">
        <v>132.22</v>
      </c>
      <c r="ET46">
        <v>4.84</v>
      </c>
      <c r="EU46">
        <v>0.38</v>
      </c>
      <c r="EV46">
        <v>26</v>
      </c>
      <c r="EW46">
        <v>2.06</v>
      </c>
      <c r="EX46">
        <v>0</v>
      </c>
      <c r="EY46">
        <v>0</v>
      </c>
      <c r="FQ46">
        <v>0</v>
      </c>
      <c r="FR46">
        <f t="shared" si="47"/>
        <v>0</v>
      </c>
      <c r="FS46">
        <v>0</v>
      </c>
      <c r="FX46">
        <v>112</v>
      </c>
      <c r="FY46">
        <v>70</v>
      </c>
      <c r="GA46" t="s">
        <v>3</v>
      </c>
      <c r="GD46">
        <v>0</v>
      </c>
      <c r="GF46">
        <v>466689009</v>
      </c>
      <c r="GG46">
        <v>2</v>
      </c>
      <c r="GH46">
        <v>1</v>
      </c>
      <c r="GI46">
        <v>2</v>
      </c>
      <c r="GJ46">
        <v>0</v>
      </c>
      <c r="GK46">
        <f>ROUND(R46*(R12)/100,2)</f>
        <v>32.11</v>
      </c>
      <c r="GL46">
        <f t="shared" si="48"/>
        <v>0</v>
      </c>
      <c r="GM46">
        <f t="shared" si="49"/>
        <v>3302.21</v>
      </c>
      <c r="GN46">
        <f t="shared" si="50"/>
        <v>0</v>
      </c>
      <c r="GO46">
        <f t="shared" si="51"/>
        <v>3302.21</v>
      </c>
      <c r="GP46">
        <f t="shared" si="52"/>
        <v>0</v>
      </c>
      <c r="GR46">
        <v>0</v>
      </c>
      <c r="GS46">
        <v>3</v>
      </c>
      <c r="GT46">
        <v>0</v>
      </c>
      <c r="GU46" t="s">
        <v>3</v>
      </c>
      <c r="GV46">
        <f t="shared" si="53"/>
        <v>0</v>
      </c>
      <c r="GW46">
        <v>1</v>
      </c>
      <c r="GX46">
        <f t="shared" si="54"/>
        <v>0</v>
      </c>
      <c r="HA46">
        <v>0</v>
      </c>
      <c r="HB46">
        <v>0</v>
      </c>
      <c r="HC46">
        <f t="shared" si="55"/>
        <v>0</v>
      </c>
      <c r="HE46" t="s">
        <v>3</v>
      </c>
      <c r="HF46" t="s">
        <v>3</v>
      </c>
      <c r="HM46" t="s">
        <v>3</v>
      </c>
      <c r="HN46" t="s">
        <v>3</v>
      </c>
      <c r="HO46" t="s">
        <v>3</v>
      </c>
      <c r="HP46" t="s">
        <v>3</v>
      </c>
      <c r="HQ46" t="s">
        <v>3</v>
      </c>
      <c r="IK46">
        <v>0</v>
      </c>
    </row>
    <row r="47" spans="1:245" x14ac:dyDescent="0.25">
      <c r="A47">
        <v>17</v>
      </c>
      <c r="B47">
        <v>1</v>
      </c>
      <c r="C47">
        <f>ROW(SmtRes!A166)</f>
        <v>166</v>
      </c>
      <c r="E47" t="s">
        <v>3</v>
      </c>
      <c r="F47" t="s">
        <v>118</v>
      </c>
      <c r="G47" t="s">
        <v>119</v>
      </c>
      <c r="H47" t="s">
        <v>120</v>
      </c>
      <c r="I47">
        <f>ROUND(4*0,9)</f>
        <v>0</v>
      </c>
      <c r="J47">
        <v>0</v>
      </c>
      <c r="K47">
        <f>ROUND(4*0,9)</f>
        <v>0</v>
      </c>
      <c r="O47">
        <f t="shared" si="21"/>
        <v>0</v>
      </c>
      <c r="P47">
        <f t="shared" si="22"/>
        <v>0</v>
      </c>
      <c r="Q47">
        <f>(ROUND((ROUND((((ET47*0.6))*AV47*I47),2)*BB47),2)+ROUND((ROUND(((AE47-((EU47*0.6)))*AV47*I47),2)*BS47),2))</f>
        <v>0</v>
      </c>
      <c r="R47">
        <f t="shared" si="23"/>
        <v>0</v>
      </c>
      <c r="S47">
        <f t="shared" si="24"/>
        <v>0</v>
      </c>
      <c r="T47">
        <f t="shared" si="25"/>
        <v>0</v>
      </c>
      <c r="U47">
        <f t="shared" si="26"/>
        <v>0</v>
      </c>
      <c r="V47">
        <f t="shared" si="27"/>
        <v>0</v>
      </c>
      <c r="W47">
        <f t="shared" si="28"/>
        <v>0</v>
      </c>
      <c r="X47">
        <f t="shared" si="29"/>
        <v>0</v>
      </c>
      <c r="Y47">
        <f t="shared" si="30"/>
        <v>0</v>
      </c>
      <c r="AA47">
        <v>-1</v>
      </c>
      <c r="AB47">
        <f t="shared" si="31"/>
        <v>18.09</v>
      </c>
      <c r="AC47">
        <f>ROUND(((ES47*0.6)),6)</f>
        <v>6.1139999999999999</v>
      </c>
      <c r="AD47">
        <f>ROUND(((((ET47*0.6))-((EU47*0.6)))+AE47),6)</f>
        <v>2.1659999999999999</v>
      </c>
      <c r="AE47">
        <f>ROUND(((EU47*0.6)),6)</f>
        <v>0.18</v>
      </c>
      <c r="AF47">
        <f>ROUND(((EV47*0.6)),6)</f>
        <v>9.81</v>
      </c>
      <c r="AG47">
        <f t="shared" si="34"/>
        <v>0</v>
      </c>
      <c r="AH47">
        <f>((EW47*0.6))</f>
        <v>0.83399999999999996</v>
      </c>
      <c r="AI47">
        <f>((EX47*0.6))</f>
        <v>0</v>
      </c>
      <c r="AJ47">
        <f t="shared" si="36"/>
        <v>0</v>
      </c>
      <c r="AK47">
        <v>30.15</v>
      </c>
      <c r="AL47">
        <v>10.19</v>
      </c>
      <c r="AM47">
        <v>3.61</v>
      </c>
      <c r="AN47">
        <v>0.3</v>
      </c>
      <c r="AO47">
        <v>16.350000000000001</v>
      </c>
      <c r="AP47">
        <v>0</v>
      </c>
      <c r="AQ47">
        <v>1.39</v>
      </c>
      <c r="AR47">
        <v>0</v>
      </c>
      <c r="AS47">
        <v>0</v>
      </c>
      <c r="AT47">
        <v>103</v>
      </c>
      <c r="AU47">
        <v>46</v>
      </c>
      <c r="AV47">
        <v>1.0669999999999999</v>
      </c>
      <c r="AW47">
        <v>1</v>
      </c>
      <c r="AZ47">
        <v>1</v>
      </c>
      <c r="BA47">
        <v>46.67</v>
      </c>
      <c r="BB47">
        <v>12.9</v>
      </c>
      <c r="BC47">
        <v>8.6199999999999992</v>
      </c>
      <c r="BD47" t="s">
        <v>3</v>
      </c>
      <c r="BE47" t="s">
        <v>3</v>
      </c>
      <c r="BF47" t="s">
        <v>3</v>
      </c>
      <c r="BG47" t="s">
        <v>3</v>
      </c>
      <c r="BH47">
        <v>0</v>
      </c>
      <c r="BI47">
        <v>1</v>
      </c>
      <c r="BJ47" t="s">
        <v>121</v>
      </c>
      <c r="BM47">
        <v>139</v>
      </c>
      <c r="BN47">
        <v>0</v>
      </c>
      <c r="BO47" t="s">
        <v>118</v>
      </c>
      <c r="BP47">
        <v>1</v>
      </c>
      <c r="BQ47">
        <v>30</v>
      </c>
      <c r="BR47">
        <v>0</v>
      </c>
      <c r="BS47">
        <v>46.67</v>
      </c>
      <c r="BT47">
        <v>1</v>
      </c>
      <c r="BU47">
        <v>1</v>
      </c>
      <c r="BV47">
        <v>1</v>
      </c>
      <c r="BW47">
        <v>1</v>
      </c>
      <c r="BX47">
        <v>1</v>
      </c>
      <c r="BY47" t="s">
        <v>3</v>
      </c>
      <c r="BZ47">
        <v>103</v>
      </c>
      <c r="CA47">
        <v>46</v>
      </c>
      <c r="CB47" t="s">
        <v>3</v>
      </c>
      <c r="CE47">
        <v>30</v>
      </c>
      <c r="CF47">
        <v>0</v>
      </c>
      <c r="CG47">
        <v>0</v>
      </c>
      <c r="CM47">
        <v>0</v>
      </c>
      <c r="CN47" t="s">
        <v>100</v>
      </c>
      <c r="CO47">
        <v>0</v>
      </c>
      <c r="CP47">
        <f t="shared" si="37"/>
        <v>0</v>
      </c>
      <c r="CQ47">
        <f t="shared" si="38"/>
        <v>52.67</v>
      </c>
      <c r="CR47">
        <f>(ROUND((ROUND((((ET47*0.6))*AV47*1),2)*BB47),2)+ROUND((ROUND(((AE47-((EU47*0.6)))*AV47*1),2)*BS47),2))</f>
        <v>29.8</v>
      </c>
      <c r="CS47">
        <f t="shared" si="39"/>
        <v>8.8699999999999992</v>
      </c>
      <c r="CT47">
        <f t="shared" si="40"/>
        <v>488.63</v>
      </c>
      <c r="CU47">
        <f t="shared" si="41"/>
        <v>0</v>
      </c>
      <c r="CV47">
        <f t="shared" si="42"/>
        <v>0.88987799999999995</v>
      </c>
      <c r="CW47">
        <f t="shared" si="43"/>
        <v>0</v>
      </c>
      <c r="CX47">
        <f t="shared" si="44"/>
        <v>0</v>
      </c>
      <c r="CY47">
        <f t="shared" si="45"/>
        <v>0</v>
      </c>
      <c r="CZ47">
        <f t="shared" si="46"/>
        <v>0</v>
      </c>
      <c r="DB47">
        <v>20</v>
      </c>
      <c r="DC47" t="s">
        <v>3</v>
      </c>
      <c r="DD47" t="s">
        <v>101</v>
      </c>
      <c r="DE47" t="s">
        <v>101</v>
      </c>
      <c r="DF47" t="s">
        <v>101</v>
      </c>
      <c r="DG47" t="s">
        <v>101</v>
      </c>
      <c r="DH47" t="s">
        <v>3</v>
      </c>
      <c r="DI47" t="s">
        <v>101</v>
      </c>
      <c r="DJ47" t="s">
        <v>101</v>
      </c>
      <c r="DK47" t="s">
        <v>3</v>
      </c>
      <c r="DL47" t="s">
        <v>3</v>
      </c>
      <c r="DM47" t="s">
        <v>3</v>
      </c>
      <c r="DN47">
        <v>125</v>
      </c>
      <c r="DO47">
        <v>94</v>
      </c>
      <c r="DP47">
        <v>1.0669999999999999</v>
      </c>
      <c r="DQ47">
        <v>1</v>
      </c>
      <c r="DU47">
        <v>1013</v>
      </c>
      <c r="DV47" t="s">
        <v>120</v>
      </c>
      <c r="DW47" t="s">
        <v>120</v>
      </c>
      <c r="DX47">
        <v>1</v>
      </c>
      <c r="DZ47" t="s">
        <v>3</v>
      </c>
      <c r="EA47" t="s">
        <v>3</v>
      </c>
      <c r="EB47" t="s">
        <v>3</v>
      </c>
      <c r="EC47" t="s">
        <v>3</v>
      </c>
      <c r="EE47">
        <v>58831534</v>
      </c>
      <c r="EF47">
        <v>30</v>
      </c>
      <c r="EG47" t="s">
        <v>102</v>
      </c>
      <c r="EH47">
        <v>0</v>
      </c>
      <c r="EI47" t="s">
        <v>3</v>
      </c>
      <c r="EJ47">
        <v>1</v>
      </c>
      <c r="EK47">
        <v>139</v>
      </c>
      <c r="EL47" t="s">
        <v>122</v>
      </c>
      <c r="EM47" t="s">
        <v>123</v>
      </c>
      <c r="EO47" t="s">
        <v>105</v>
      </c>
      <c r="EQ47">
        <v>1024</v>
      </c>
      <c r="ER47">
        <v>30.15</v>
      </c>
      <c r="ES47">
        <v>10.19</v>
      </c>
      <c r="ET47">
        <v>3.61</v>
      </c>
      <c r="EU47">
        <v>0.3</v>
      </c>
      <c r="EV47">
        <v>16.350000000000001</v>
      </c>
      <c r="EW47">
        <v>1.39</v>
      </c>
      <c r="EX47">
        <v>0</v>
      </c>
      <c r="EY47">
        <v>0</v>
      </c>
      <c r="FQ47">
        <v>0</v>
      </c>
      <c r="FR47">
        <f t="shared" si="47"/>
        <v>0</v>
      </c>
      <c r="FS47">
        <v>0</v>
      </c>
      <c r="FX47">
        <v>125</v>
      </c>
      <c r="FY47">
        <v>94</v>
      </c>
      <c r="GA47" t="s">
        <v>3</v>
      </c>
      <c r="GD47">
        <v>0</v>
      </c>
      <c r="GF47">
        <v>1106707158</v>
      </c>
      <c r="GG47">
        <v>2</v>
      </c>
      <c r="GH47">
        <v>1</v>
      </c>
      <c r="GI47">
        <v>2</v>
      </c>
      <c r="GJ47">
        <v>0</v>
      </c>
      <c r="GK47">
        <f>ROUND(R47*(R12)/100,2)</f>
        <v>0</v>
      </c>
      <c r="GL47">
        <f t="shared" si="48"/>
        <v>0</v>
      </c>
      <c r="GM47">
        <f t="shared" si="49"/>
        <v>0</v>
      </c>
      <c r="GN47">
        <f t="shared" si="50"/>
        <v>0</v>
      </c>
      <c r="GO47">
        <f t="shared" si="51"/>
        <v>0</v>
      </c>
      <c r="GP47">
        <f t="shared" si="52"/>
        <v>0</v>
      </c>
      <c r="GR47">
        <v>0</v>
      </c>
      <c r="GS47">
        <v>3</v>
      </c>
      <c r="GT47">
        <v>0</v>
      </c>
      <c r="GU47" t="s">
        <v>3</v>
      </c>
      <c r="GV47">
        <f t="shared" si="53"/>
        <v>0</v>
      </c>
      <c r="GW47">
        <v>1</v>
      </c>
      <c r="GX47">
        <f t="shared" si="54"/>
        <v>0</v>
      </c>
      <c r="HA47">
        <v>0</v>
      </c>
      <c r="HB47">
        <v>0</v>
      </c>
      <c r="HC47">
        <f t="shared" si="55"/>
        <v>0</v>
      </c>
      <c r="HE47" t="s">
        <v>3</v>
      </c>
      <c r="HF47" t="s">
        <v>3</v>
      </c>
      <c r="HM47" t="s">
        <v>3</v>
      </c>
      <c r="HN47" t="s">
        <v>3</v>
      </c>
      <c r="HO47" t="s">
        <v>3</v>
      </c>
      <c r="HP47" t="s">
        <v>3</v>
      </c>
      <c r="HQ47" t="s">
        <v>3</v>
      </c>
      <c r="IK47">
        <v>0</v>
      </c>
    </row>
    <row r="48" spans="1:245" x14ac:dyDescent="0.25">
      <c r="A48">
        <v>17</v>
      </c>
      <c r="B48">
        <v>1</v>
      </c>
      <c r="E48" t="s">
        <v>124</v>
      </c>
      <c r="F48" t="s">
        <v>125</v>
      </c>
      <c r="G48" t="s">
        <v>126</v>
      </c>
      <c r="H48" t="s">
        <v>127</v>
      </c>
      <c r="I48">
        <f>ROUND((1*0.6*2)/100,9)</f>
        <v>1.2E-2</v>
      </c>
      <c r="J48">
        <v>0</v>
      </c>
      <c r="K48">
        <f>ROUND((1*0.6*2)/100,9)</f>
        <v>1.2E-2</v>
      </c>
      <c r="O48">
        <f t="shared" si="21"/>
        <v>239.25</v>
      </c>
      <c r="P48">
        <f t="shared" si="22"/>
        <v>0</v>
      </c>
      <c r="Q48">
        <f>(ROUND((ROUND(((ET48)*AV48*I48),2)*BB48),2)+ROUND((ROUND(((AE48-(EU48))*AV48*I48),2)*BS48),2))</f>
        <v>2.63</v>
      </c>
      <c r="R48">
        <f t="shared" si="23"/>
        <v>2.33</v>
      </c>
      <c r="S48">
        <f t="shared" si="24"/>
        <v>236.62</v>
      </c>
      <c r="T48">
        <f t="shared" si="25"/>
        <v>0</v>
      </c>
      <c r="U48">
        <f t="shared" si="26"/>
        <v>0.48220632000000002</v>
      </c>
      <c r="V48">
        <f t="shared" si="27"/>
        <v>0</v>
      </c>
      <c r="W48">
        <f t="shared" si="28"/>
        <v>0</v>
      </c>
      <c r="X48">
        <f t="shared" si="29"/>
        <v>165.63</v>
      </c>
      <c r="Y48">
        <f t="shared" si="30"/>
        <v>97.01</v>
      </c>
      <c r="AA48">
        <v>59508752</v>
      </c>
      <c r="AB48">
        <f t="shared" si="31"/>
        <v>411.04</v>
      </c>
      <c r="AC48">
        <f>ROUND((ES48),6)</f>
        <v>0</v>
      </c>
      <c r="AD48">
        <f>ROUND((((ET48)-(EU48))+AE48),6)</f>
        <v>7.28</v>
      </c>
      <c r="AE48">
        <f>ROUND((EU48),6)</f>
        <v>3.81</v>
      </c>
      <c r="AF48">
        <f>ROUND((EV48),6)</f>
        <v>403.76</v>
      </c>
      <c r="AG48">
        <f t="shared" si="34"/>
        <v>0</v>
      </c>
      <c r="AH48">
        <f>(EW48)</f>
        <v>38.380000000000003</v>
      </c>
      <c r="AI48">
        <f>(EX48)</f>
        <v>0</v>
      </c>
      <c r="AJ48">
        <f t="shared" si="36"/>
        <v>0</v>
      </c>
      <c r="AK48">
        <v>411.04</v>
      </c>
      <c r="AL48">
        <v>0</v>
      </c>
      <c r="AM48">
        <v>7.28</v>
      </c>
      <c r="AN48">
        <v>3.81</v>
      </c>
      <c r="AO48">
        <v>403.76</v>
      </c>
      <c r="AP48">
        <v>0</v>
      </c>
      <c r="AQ48">
        <v>38.380000000000003</v>
      </c>
      <c r="AR48">
        <v>0</v>
      </c>
      <c r="AS48">
        <v>0</v>
      </c>
      <c r="AT48">
        <v>70</v>
      </c>
      <c r="AU48">
        <v>41</v>
      </c>
      <c r="AV48">
        <v>1.0469999999999999</v>
      </c>
      <c r="AW48">
        <v>1</v>
      </c>
      <c r="AZ48">
        <v>1</v>
      </c>
      <c r="BA48">
        <v>46.67</v>
      </c>
      <c r="BB48">
        <v>29.2</v>
      </c>
      <c r="BC48">
        <v>1</v>
      </c>
      <c r="BD48" t="s">
        <v>3</v>
      </c>
      <c r="BE48" t="s">
        <v>3</v>
      </c>
      <c r="BF48" t="s">
        <v>3</v>
      </c>
      <c r="BG48" t="s">
        <v>3</v>
      </c>
      <c r="BH48">
        <v>0</v>
      </c>
      <c r="BI48">
        <v>1</v>
      </c>
      <c r="BJ48" t="s">
        <v>128</v>
      </c>
      <c r="BM48">
        <v>419</v>
      </c>
      <c r="BN48">
        <v>0</v>
      </c>
      <c r="BO48" t="s">
        <v>125</v>
      </c>
      <c r="BP48">
        <v>1</v>
      </c>
      <c r="BQ48">
        <v>60</v>
      </c>
      <c r="BR48">
        <v>0</v>
      </c>
      <c r="BS48">
        <v>46.67</v>
      </c>
      <c r="BT48">
        <v>1</v>
      </c>
      <c r="BU48">
        <v>1</v>
      </c>
      <c r="BV48">
        <v>1</v>
      </c>
      <c r="BW48">
        <v>1</v>
      </c>
      <c r="BX48">
        <v>1</v>
      </c>
      <c r="BY48" t="s">
        <v>3</v>
      </c>
      <c r="BZ48">
        <v>70</v>
      </c>
      <c r="CA48">
        <v>41</v>
      </c>
      <c r="CB48" t="s">
        <v>3</v>
      </c>
      <c r="CE48">
        <v>30</v>
      </c>
      <c r="CF48">
        <v>0</v>
      </c>
      <c r="CG48">
        <v>0</v>
      </c>
      <c r="CM48">
        <v>0</v>
      </c>
      <c r="CN48" t="s">
        <v>3</v>
      </c>
      <c r="CO48">
        <v>0</v>
      </c>
      <c r="CP48">
        <f t="shared" si="37"/>
        <v>239.25</v>
      </c>
      <c r="CQ48">
        <f t="shared" si="38"/>
        <v>0</v>
      </c>
      <c r="CR48">
        <f>(ROUND((ROUND(((ET48)*AV48*1),2)*BB48),2)+ROUND((ROUND(((AE48-(EU48))*AV48*1),2)*BS48),2))</f>
        <v>222.5</v>
      </c>
      <c r="CS48">
        <f t="shared" si="39"/>
        <v>186.21</v>
      </c>
      <c r="CT48">
        <f t="shared" si="40"/>
        <v>19729.28</v>
      </c>
      <c r="CU48">
        <f t="shared" si="41"/>
        <v>0</v>
      </c>
      <c r="CV48">
        <f t="shared" si="42"/>
        <v>40.183860000000003</v>
      </c>
      <c r="CW48">
        <f t="shared" si="43"/>
        <v>0</v>
      </c>
      <c r="CX48">
        <f t="shared" si="44"/>
        <v>0</v>
      </c>
      <c r="CY48">
        <f t="shared" si="45"/>
        <v>165.63399999999999</v>
      </c>
      <c r="CZ48">
        <f t="shared" si="46"/>
        <v>97.014200000000002</v>
      </c>
      <c r="DC48" t="s">
        <v>3</v>
      </c>
      <c r="DD48" t="s">
        <v>3</v>
      </c>
      <c r="DE48" t="s">
        <v>3</v>
      </c>
      <c r="DF48" t="s">
        <v>3</v>
      </c>
      <c r="DG48" t="s">
        <v>3</v>
      </c>
      <c r="DH48" t="s">
        <v>3</v>
      </c>
      <c r="DI48" t="s">
        <v>3</v>
      </c>
      <c r="DJ48" t="s">
        <v>3</v>
      </c>
      <c r="DK48" t="s">
        <v>3</v>
      </c>
      <c r="DL48" t="s">
        <v>3</v>
      </c>
      <c r="DM48" t="s">
        <v>3</v>
      </c>
      <c r="DN48">
        <v>80</v>
      </c>
      <c r="DO48">
        <v>55</v>
      </c>
      <c r="DP48">
        <v>1.0469999999999999</v>
      </c>
      <c r="DQ48">
        <v>1</v>
      </c>
      <c r="DU48">
        <v>1005</v>
      </c>
      <c r="DV48" t="s">
        <v>127</v>
      </c>
      <c r="DW48" t="s">
        <v>127</v>
      </c>
      <c r="DX48">
        <v>100</v>
      </c>
      <c r="DZ48" t="s">
        <v>3</v>
      </c>
      <c r="EA48" t="s">
        <v>3</v>
      </c>
      <c r="EB48" t="s">
        <v>3</v>
      </c>
      <c r="EC48" t="s">
        <v>3</v>
      </c>
      <c r="EE48">
        <v>58831814</v>
      </c>
      <c r="EF48">
        <v>60</v>
      </c>
      <c r="EG48" t="s">
        <v>129</v>
      </c>
      <c r="EH48">
        <v>0</v>
      </c>
      <c r="EI48" t="s">
        <v>3</v>
      </c>
      <c r="EJ48">
        <v>1</v>
      </c>
      <c r="EK48">
        <v>419</v>
      </c>
      <c r="EL48" t="s">
        <v>130</v>
      </c>
      <c r="EM48" t="s">
        <v>131</v>
      </c>
      <c r="EO48" t="s">
        <v>3</v>
      </c>
      <c r="EQ48">
        <v>0</v>
      </c>
      <c r="ER48">
        <v>411.04</v>
      </c>
      <c r="ES48">
        <v>0</v>
      </c>
      <c r="ET48">
        <v>7.28</v>
      </c>
      <c r="EU48">
        <v>3.81</v>
      </c>
      <c r="EV48">
        <v>403.76</v>
      </c>
      <c r="EW48">
        <v>38.380000000000003</v>
      </c>
      <c r="EX48">
        <v>0</v>
      </c>
      <c r="EY48">
        <v>0</v>
      </c>
      <c r="FQ48">
        <v>0</v>
      </c>
      <c r="FR48">
        <f t="shared" si="47"/>
        <v>0</v>
      </c>
      <c r="FS48">
        <v>0</v>
      </c>
      <c r="FX48">
        <v>80</v>
      </c>
      <c r="FY48">
        <v>55</v>
      </c>
      <c r="GA48" t="s">
        <v>3</v>
      </c>
      <c r="GD48">
        <v>0</v>
      </c>
      <c r="GF48">
        <v>2060137110</v>
      </c>
      <c r="GG48">
        <v>2</v>
      </c>
      <c r="GH48">
        <v>1</v>
      </c>
      <c r="GI48">
        <v>2</v>
      </c>
      <c r="GJ48">
        <v>0</v>
      </c>
      <c r="GK48">
        <f>ROUND(R48*(R12)/100,2)</f>
        <v>3.73</v>
      </c>
      <c r="GL48">
        <f t="shared" si="48"/>
        <v>0</v>
      </c>
      <c r="GM48">
        <f t="shared" si="49"/>
        <v>505.62</v>
      </c>
      <c r="GN48">
        <f t="shared" si="50"/>
        <v>505.62</v>
      </c>
      <c r="GO48">
        <f t="shared" si="51"/>
        <v>0</v>
      </c>
      <c r="GP48">
        <f t="shared" si="52"/>
        <v>0</v>
      </c>
      <c r="GR48">
        <v>0</v>
      </c>
      <c r="GS48">
        <v>3</v>
      </c>
      <c r="GT48">
        <v>0</v>
      </c>
      <c r="GU48" t="s">
        <v>3</v>
      </c>
      <c r="GV48">
        <f t="shared" si="53"/>
        <v>0</v>
      </c>
      <c r="GW48">
        <v>1</v>
      </c>
      <c r="GX48">
        <f t="shared" si="54"/>
        <v>0</v>
      </c>
      <c r="HA48">
        <v>0</v>
      </c>
      <c r="HB48">
        <v>0</v>
      </c>
      <c r="HC48">
        <f t="shared" si="55"/>
        <v>0</v>
      </c>
      <c r="HE48" t="s">
        <v>3</v>
      </c>
      <c r="HF48" t="s">
        <v>3</v>
      </c>
      <c r="HM48" t="s">
        <v>3</v>
      </c>
      <c r="HN48" t="s">
        <v>3</v>
      </c>
      <c r="HO48" t="s">
        <v>3</v>
      </c>
      <c r="HP48" t="s">
        <v>3</v>
      </c>
      <c r="HQ48" t="s">
        <v>3</v>
      </c>
      <c r="IK48">
        <v>0</v>
      </c>
    </row>
    <row r="49" spans="1:245" x14ac:dyDescent="0.25">
      <c r="A49">
        <v>17</v>
      </c>
      <c r="B49">
        <v>1</v>
      </c>
      <c r="C49">
        <f>ROW(SmtRes!A167)</f>
        <v>167</v>
      </c>
      <c r="E49" t="s">
        <v>132</v>
      </c>
      <c r="F49" t="s">
        <v>133</v>
      </c>
      <c r="G49" t="s">
        <v>134</v>
      </c>
      <c r="H49" t="s">
        <v>109</v>
      </c>
      <c r="I49">
        <f>ROUND(ROUND(((2*1300+6*5.7+90*2+150*2+10*2+9*0.1+150*2+1.011*12+2.527*81.5+3.698*14+2.193*7+0.111*10+9*4+25*0.785+200+50+100+10*4+25*2)/1000),2),9)</f>
        <v>4.22</v>
      </c>
      <c r="J49">
        <v>0</v>
      </c>
      <c r="K49">
        <f>ROUND(ROUND(((2*1300+6*5.7+90*2+150*2+10*2+9*0.1+150*2+1.011*12+2.527*81.5+3.698*14+2.193*7+0.111*10+9*4+25*0.785+200+50+100+10*4+25*2)/1000),2),9)</f>
        <v>4.22</v>
      </c>
      <c r="O49">
        <f t="shared" si="21"/>
        <v>472.34</v>
      </c>
      <c r="P49">
        <f t="shared" si="22"/>
        <v>0</v>
      </c>
      <c r="Q49">
        <f>(ROUND((ROUND(((ET49)*AV49*I49),2)*BB49),2)+ROUND((ROUND(((AE49-(EU49))*AV49*I49),2)*BS49),2))</f>
        <v>472.34</v>
      </c>
      <c r="R49">
        <f t="shared" si="23"/>
        <v>0</v>
      </c>
      <c r="S49">
        <f t="shared" si="24"/>
        <v>0</v>
      </c>
      <c r="T49">
        <f t="shared" si="25"/>
        <v>0</v>
      </c>
      <c r="U49">
        <f t="shared" si="26"/>
        <v>0</v>
      </c>
      <c r="V49">
        <f t="shared" si="27"/>
        <v>0</v>
      </c>
      <c r="W49">
        <f t="shared" si="28"/>
        <v>0</v>
      </c>
      <c r="X49">
        <f t="shared" si="29"/>
        <v>0</v>
      </c>
      <c r="Y49">
        <f t="shared" si="30"/>
        <v>0</v>
      </c>
      <c r="AA49">
        <v>59508752</v>
      </c>
      <c r="AB49">
        <f t="shared" si="31"/>
        <v>11.17</v>
      </c>
      <c r="AC49">
        <f>ROUND((ES49),6)</f>
        <v>0</v>
      </c>
      <c r="AD49">
        <f>ROUND((((ET49)-(EU49))+AE49),6)</f>
        <v>11.17</v>
      </c>
      <c r="AE49">
        <f>ROUND((EU49),6)</f>
        <v>0</v>
      </c>
      <c r="AF49">
        <f>ROUND((EV49),6)</f>
        <v>0</v>
      </c>
      <c r="AG49">
        <f t="shared" si="34"/>
        <v>0</v>
      </c>
      <c r="AH49">
        <f>(EW49)</f>
        <v>0</v>
      </c>
      <c r="AI49">
        <f>(EX49)</f>
        <v>0</v>
      </c>
      <c r="AJ49">
        <f t="shared" si="36"/>
        <v>0</v>
      </c>
      <c r="AK49">
        <v>11.17</v>
      </c>
      <c r="AL49">
        <v>0</v>
      </c>
      <c r="AM49">
        <v>11.17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94</v>
      </c>
      <c r="AU49">
        <v>51</v>
      </c>
      <c r="AV49">
        <v>1</v>
      </c>
      <c r="AW49">
        <v>1</v>
      </c>
      <c r="AZ49">
        <v>1</v>
      </c>
      <c r="BA49">
        <v>46.67</v>
      </c>
      <c r="BB49">
        <v>10.02</v>
      </c>
      <c r="BC49">
        <v>1</v>
      </c>
      <c r="BD49" t="s">
        <v>3</v>
      </c>
      <c r="BE49" t="s">
        <v>3</v>
      </c>
      <c r="BF49" t="s">
        <v>3</v>
      </c>
      <c r="BG49" t="s">
        <v>3</v>
      </c>
      <c r="BH49">
        <v>0</v>
      </c>
      <c r="BI49">
        <v>1</v>
      </c>
      <c r="BJ49" t="s">
        <v>135</v>
      </c>
      <c r="BM49">
        <v>630</v>
      </c>
      <c r="BN49">
        <v>0</v>
      </c>
      <c r="BO49" t="s">
        <v>133</v>
      </c>
      <c r="BP49">
        <v>1</v>
      </c>
      <c r="BQ49">
        <v>60</v>
      </c>
      <c r="BR49">
        <v>0</v>
      </c>
      <c r="BS49">
        <v>46.67</v>
      </c>
      <c r="BT49">
        <v>1</v>
      </c>
      <c r="BU49">
        <v>1</v>
      </c>
      <c r="BV49">
        <v>1</v>
      </c>
      <c r="BW49">
        <v>1</v>
      </c>
      <c r="BX49">
        <v>1</v>
      </c>
      <c r="BY49" t="s">
        <v>3</v>
      </c>
      <c r="BZ49">
        <v>94</v>
      </c>
      <c r="CA49">
        <v>51</v>
      </c>
      <c r="CB49" t="s">
        <v>3</v>
      </c>
      <c r="CE49">
        <v>30</v>
      </c>
      <c r="CF49">
        <v>0</v>
      </c>
      <c r="CG49">
        <v>0</v>
      </c>
      <c r="CM49">
        <v>0</v>
      </c>
      <c r="CN49" t="s">
        <v>3</v>
      </c>
      <c r="CO49">
        <v>0</v>
      </c>
      <c r="CP49">
        <f t="shared" si="37"/>
        <v>472.34</v>
      </c>
      <c r="CQ49">
        <f t="shared" si="38"/>
        <v>0</v>
      </c>
      <c r="CR49">
        <f>(ROUND((ROUND(((ET49)*AV49*1),2)*BB49),2)+ROUND((ROUND(((AE49-(EU49))*AV49*1),2)*BS49),2))</f>
        <v>111.92</v>
      </c>
      <c r="CS49">
        <f t="shared" si="39"/>
        <v>0</v>
      </c>
      <c r="CT49">
        <f t="shared" si="40"/>
        <v>0</v>
      </c>
      <c r="CU49">
        <f t="shared" si="41"/>
        <v>0</v>
      </c>
      <c r="CV49">
        <f t="shared" si="42"/>
        <v>0</v>
      </c>
      <c r="CW49">
        <f t="shared" si="43"/>
        <v>0</v>
      </c>
      <c r="CX49">
        <f t="shared" si="44"/>
        <v>0</v>
      </c>
      <c r="CY49">
        <f t="shared" si="45"/>
        <v>0</v>
      </c>
      <c r="CZ49">
        <f t="shared" si="46"/>
        <v>0</v>
      </c>
      <c r="DC49" t="s">
        <v>3</v>
      </c>
      <c r="DD49" t="s">
        <v>3</v>
      </c>
      <c r="DE49" t="s">
        <v>3</v>
      </c>
      <c r="DF49" t="s">
        <v>3</v>
      </c>
      <c r="DG49" t="s">
        <v>3</v>
      </c>
      <c r="DH49" t="s">
        <v>3</v>
      </c>
      <c r="DI49" t="s">
        <v>3</v>
      </c>
      <c r="DJ49" t="s">
        <v>3</v>
      </c>
      <c r="DK49" t="s">
        <v>3</v>
      </c>
      <c r="DL49" t="s">
        <v>3</v>
      </c>
      <c r="DM49" t="s">
        <v>3</v>
      </c>
      <c r="DN49">
        <v>98</v>
      </c>
      <c r="DO49">
        <v>77</v>
      </c>
      <c r="DP49">
        <v>1</v>
      </c>
      <c r="DQ49">
        <v>1</v>
      </c>
      <c r="DU49">
        <v>1013</v>
      </c>
      <c r="DV49" t="s">
        <v>109</v>
      </c>
      <c r="DW49" t="s">
        <v>109</v>
      </c>
      <c r="DX49">
        <v>1</v>
      </c>
      <c r="DZ49" t="s">
        <v>3</v>
      </c>
      <c r="EA49" t="s">
        <v>3</v>
      </c>
      <c r="EB49" t="s">
        <v>3</v>
      </c>
      <c r="EC49" t="s">
        <v>3</v>
      </c>
      <c r="EE49">
        <v>58832025</v>
      </c>
      <c r="EF49">
        <v>60</v>
      </c>
      <c r="EG49" t="s">
        <v>129</v>
      </c>
      <c r="EH49">
        <v>0</v>
      </c>
      <c r="EI49" t="s">
        <v>3</v>
      </c>
      <c r="EJ49">
        <v>1</v>
      </c>
      <c r="EK49">
        <v>630</v>
      </c>
      <c r="EL49" t="s">
        <v>136</v>
      </c>
      <c r="EM49" t="s">
        <v>137</v>
      </c>
      <c r="EO49" t="s">
        <v>3</v>
      </c>
      <c r="EQ49">
        <v>0</v>
      </c>
      <c r="ER49">
        <v>11.17</v>
      </c>
      <c r="ES49">
        <v>0</v>
      </c>
      <c r="ET49">
        <v>11.17</v>
      </c>
      <c r="EU49">
        <v>0</v>
      </c>
      <c r="EV49">
        <v>0</v>
      </c>
      <c r="EW49">
        <v>0</v>
      </c>
      <c r="EX49">
        <v>0</v>
      </c>
      <c r="EY49">
        <v>0</v>
      </c>
      <c r="FQ49">
        <v>0</v>
      </c>
      <c r="FR49">
        <f t="shared" si="47"/>
        <v>0</v>
      </c>
      <c r="FS49">
        <v>0</v>
      </c>
      <c r="FX49">
        <v>98</v>
      </c>
      <c r="FY49">
        <v>77</v>
      </c>
      <c r="GA49" t="s">
        <v>3</v>
      </c>
      <c r="GD49">
        <v>0</v>
      </c>
      <c r="GF49">
        <v>1788649797</v>
      </c>
      <c r="GG49">
        <v>2</v>
      </c>
      <c r="GH49">
        <v>1</v>
      </c>
      <c r="GI49">
        <v>2</v>
      </c>
      <c r="GJ49">
        <v>0</v>
      </c>
      <c r="GK49">
        <f>ROUND(R49*(R12)/100,2)</f>
        <v>0</v>
      </c>
      <c r="GL49">
        <f t="shared" si="48"/>
        <v>0</v>
      </c>
      <c r="GM49">
        <f t="shared" si="49"/>
        <v>472.34</v>
      </c>
      <c r="GN49">
        <f t="shared" si="50"/>
        <v>472.34</v>
      </c>
      <c r="GO49">
        <f t="shared" si="51"/>
        <v>0</v>
      </c>
      <c r="GP49">
        <f t="shared" si="52"/>
        <v>0</v>
      </c>
      <c r="GR49">
        <v>0</v>
      </c>
      <c r="GS49">
        <v>3</v>
      </c>
      <c r="GT49">
        <v>0</v>
      </c>
      <c r="GU49" t="s">
        <v>3</v>
      </c>
      <c r="GV49">
        <f t="shared" si="53"/>
        <v>0</v>
      </c>
      <c r="GW49">
        <v>1</v>
      </c>
      <c r="GX49">
        <f t="shared" si="54"/>
        <v>0</v>
      </c>
      <c r="HA49">
        <v>0</v>
      </c>
      <c r="HB49">
        <v>0</v>
      </c>
      <c r="HC49">
        <f t="shared" si="55"/>
        <v>0</v>
      </c>
      <c r="HE49" t="s">
        <v>3</v>
      </c>
      <c r="HF49" t="s">
        <v>3</v>
      </c>
      <c r="HM49" t="s">
        <v>3</v>
      </c>
      <c r="HN49" t="s">
        <v>3</v>
      </c>
      <c r="HO49" t="s">
        <v>3</v>
      </c>
      <c r="HP49" t="s">
        <v>3</v>
      </c>
      <c r="HQ49" t="s">
        <v>3</v>
      </c>
      <c r="IK49">
        <v>0</v>
      </c>
    </row>
    <row r="51" spans="1:245" x14ac:dyDescent="0.25">
      <c r="A51" s="2">
        <v>51</v>
      </c>
      <c r="B51" s="2">
        <f>B24</f>
        <v>1</v>
      </c>
      <c r="C51" s="2">
        <f>A24</f>
        <v>4</v>
      </c>
      <c r="D51" s="2">
        <f>ROW(A24)</f>
        <v>24</v>
      </c>
      <c r="E51" s="2"/>
      <c r="F51" s="2" t="str">
        <f>IF(F24&lt;&gt;"",F24,"")</f>
        <v>Новый раздел</v>
      </c>
      <c r="G51" s="2" t="str">
        <f>IF(G24&lt;&gt;"",G24,"")</f>
        <v>Демонтажные работы</v>
      </c>
      <c r="H51" s="2">
        <v>0</v>
      </c>
      <c r="I51" s="2"/>
      <c r="J51" s="2"/>
      <c r="K51" s="2"/>
      <c r="L51" s="2"/>
      <c r="M51" s="2"/>
      <c r="N51" s="2"/>
      <c r="O51" s="2">
        <f t="shared" ref="O51:T51" si="60">ROUND(AB51,2)</f>
        <v>47232.58</v>
      </c>
      <c r="P51" s="2">
        <f t="shared" si="60"/>
        <v>20.02</v>
      </c>
      <c r="Q51" s="2">
        <f t="shared" si="60"/>
        <v>11984.64</v>
      </c>
      <c r="R51" s="2">
        <f t="shared" si="60"/>
        <v>4815.87</v>
      </c>
      <c r="S51" s="2">
        <f t="shared" si="60"/>
        <v>35227.919999999998</v>
      </c>
      <c r="T51" s="2">
        <f t="shared" si="60"/>
        <v>0</v>
      </c>
      <c r="U51" s="2">
        <f>AH51</f>
        <v>59.011737390000015</v>
      </c>
      <c r="V51" s="2">
        <f>AI51</f>
        <v>0</v>
      </c>
      <c r="W51" s="2">
        <f>ROUND(AJ51,2)</f>
        <v>0</v>
      </c>
      <c r="X51" s="2">
        <f>ROUND(AK51,2)</f>
        <v>31971.95</v>
      </c>
      <c r="Y51" s="2">
        <f>ROUND(AL51,2)</f>
        <v>15297.54</v>
      </c>
      <c r="Z51" s="2"/>
      <c r="AA51" s="2"/>
      <c r="AB51" s="2">
        <f>ROUND(SUMIF(AA28:AA49,"=59508752",O28:O49),2)</f>
        <v>47232.58</v>
      </c>
      <c r="AC51" s="2">
        <f>ROUND(SUMIF(AA28:AA49,"=59508752",P28:P49),2)</f>
        <v>20.02</v>
      </c>
      <c r="AD51" s="2">
        <f>ROUND(SUMIF(AA28:AA49,"=59508752",Q28:Q49),2)</f>
        <v>11984.64</v>
      </c>
      <c r="AE51" s="2">
        <f>ROUND(SUMIF(AA28:AA49,"=59508752",R28:R49),2)</f>
        <v>4815.87</v>
      </c>
      <c r="AF51" s="2">
        <f>ROUND(SUMIF(AA28:AA49,"=59508752",S28:S49),2)</f>
        <v>35227.919999999998</v>
      </c>
      <c r="AG51" s="2">
        <f>ROUND(SUMIF(AA28:AA49,"=59508752",T28:T49),2)</f>
        <v>0</v>
      </c>
      <c r="AH51" s="2">
        <f>SUMIF(AA28:AA49,"=59508752",U28:U49)</f>
        <v>59.011737390000015</v>
      </c>
      <c r="AI51" s="2">
        <f>SUMIF(AA28:AA49,"=59508752",V28:V49)</f>
        <v>0</v>
      </c>
      <c r="AJ51" s="2">
        <f>ROUND(SUMIF(AA28:AA49,"=59508752",W28:W49),2)</f>
        <v>0</v>
      </c>
      <c r="AK51" s="2">
        <f>ROUND(SUMIF(AA28:AA49,"=59508752",X28:X49),2)</f>
        <v>31971.95</v>
      </c>
      <c r="AL51" s="2">
        <f>ROUND(SUMIF(AA28:AA49,"=59508752",Y28:Y49),2)</f>
        <v>15297.54</v>
      </c>
      <c r="AM51" s="2"/>
      <c r="AN51" s="2"/>
      <c r="AO51" s="2">
        <f t="shared" ref="AO51:BD51" si="61">ROUND(BX51,2)</f>
        <v>0</v>
      </c>
      <c r="AP51" s="2">
        <f t="shared" si="61"/>
        <v>0</v>
      </c>
      <c r="AQ51" s="2">
        <f t="shared" si="61"/>
        <v>0</v>
      </c>
      <c r="AR51" s="2">
        <f t="shared" si="61"/>
        <v>102207.47</v>
      </c>
      <c r="AS51" s="2">
        <f t="shared" si="61"/>
        <v>5311.62</v>
      </c>
      <c r="AT51" s="2">
        <f t="shared" si="61"/>
        <v>96895.85</v>
      </c>
      <c r="AU51" s="2">
        <f t="shared" si="61"/>
        <v>0</v>
      </c>
      <c r="AV51" s="2">
        <f t="shared" si="61"/>
        <v>20.02</v>
      </c>
      <c r="AW51" s="2">
        <f t="shared" si="61"/>
        <v>20.02</v>
      </c>
      <c r="AX51" s="2">
        <f t="shared" si="61"/>
        <v>0</v>
      </c>
      <c r="AY51" s="2">
        <f t="shared" si="61"/>
        <v>20.02</v>
      </c>
      <c r="AZ51" s="2">
        <f t="shared" si="61"/>
        <v>0</v>
      </c>
      <c r="BA51" s="2">
        <f t="shared" si="61"/>
        <v>0</v>
      </c>
      <c r="BB51" s="2">
        <f t="shared" si="61"/>
        <v>0</v>
      </c>
      <c r="BC51" s="2">
        <f t="shared" si="61"/>
        <v>0</v>
      </c>
      <c r="BD51" s="2">
        <f t="shared" si="61"/>
        <v>0</v>
      </c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>
        <f>ROUND(SUMIF(AA28:AA49,"=59508752",FQ28:FQ49),2)</f>
        <v>0</v>
      </c>
      <c r="BY51" s="2">
        <f>ROUND(SUMIF(AA28:AA49,"=59508752",FR28:FR49),2)</f>
        <v>0</v>
      </c>
      <c r="BZ51" s="2">
        <f>ROUND(SUMIF(AA28:AA49,"=59508752",GL28:GL49),2)</f>
        <v>0</v>
      </c>
      <c r="CA51" s="2">
        <f>ROUND(SUMIF(AA28:AA49,"=59508752",GM28:GM49),2)</f>
        <v>102207.47</v>
      </c>
      <c r="CB51" s="2">
        <f>ROUND(SUMIF(AA28:AA49,"=59508752",GN28:GN49),2)</f>
        <v>5311.62</v>
      </c>
      <c r="CC51" s="2">
        <f>ROUND(SUMIF(AA28:AA49,"=59508752",GO28:GO49),2)</f>
        <v>96895.85</v>
      </c>
      <c r="CD51" s="2">
        <f>ROUND(SUMIF(AA28:AA49,"=59508752",GP28:GP49),2)</f>
        <v>0</v>
      </c>
      <c r="CE51" s="2">
        <f>AC51-BX51</f>
        <v>20.02</v>
      </c>
      <c r="CF51" s="2">
        <f>AC51-BY51</f>
        <v>20.02</v>
      </c>
      <c r="CG51" s="2">
        <f>BX51-BZ51</f>
        <v>0</v>
      </c>
      <c r="CH51" s="2">
        <f>AC51-BX51-BY51+BZ51</f>
        <v>20.02</v>
      </c>
      <c r="CI51" s="2">
        <f>BY51-BZ51</f>
        <v>0</v>
      </c>
      <c r="CJ51" s="2">
        <f>ROUND(SUMIF(AA28:AA49,"=59508752",GX28:GX49),2)</f>
        <v>0</v>
      </c>
      <c r="CK51" s="2">
        <f>ROUND(SUMIF(AA28:AA49,"=59508752",GY28:GY49),2)</f>
        <v>0</v>
      </c>
      <c r="CL51" s="2">
        <f>ROUND(SUMIF(AA28:AA49,"=59508752",GZ28:GZ49),2)</f>
        <v>0</v>
      </c>
      <c r="CM51" s="2">
        <f>ROUND(SUMIF(AA28:AA49,"=59508752",HD28:HD49),2)</f>
        <v>0</v>
      </c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/>
      <c r="DZ51" s="3"/>
      <c r="EA51" s="3"/>
      <c r="EB51" s="3"/>
      <c r="EC51" s="3"/>
      <c r="ED51" s="3"/>
      <c r="EE51" s="3"/>
      <c r="EF51" s="3"/>
      <c r="EG51" s="3"/>
      <c r="EH51" s="3"/>
      <c r="EI51" s="3"/>
      <c r="EJ51" s="3"/>
      <c r="EK51" s="3"/>
      <c r="EL51" s="3"/>
      <c r="EM51" s="3"/>
      <c r="EN51" s="3"/>
      <c r="EO51" s="3"/>
      <c r="EP51" s="3"/>
      <c r="EQ51" s="3"/>
      <c r="ER51" s="3"/>
      <c r="ES51" s="3"/>
      <c r="ET51" s="3"/>
      <c r="EU51" s="3"/>
      <c r="EV51" s="3"/>
      <c r="EW51" s="3"/>
      <c r="EX51" s="3"/>
      <c r="EY51" s="3"/>
      <c r="EZ51" s="3"/>
      <c r="FA51" s="3"/>
      <c r="FB51" s="3"/>
      <c r="FC51" s="3"/>
      <c r="FD51" s="3"/>
      <c r="FE51" s="3"/>
      <c r="FF51" s="3"/>
      <c r="FG51" s="3"/>
      <c r="FH51" s="3"/>
      <c r="FI51" s="3"/>
      <c r="FJ51" s="3"/>
      <c r="FK51" s="3"/>
      <c r="FL51" s="3"/>
      <c r="FM51" s="3"/>
      <c r="FN51" s="3"/>
      <c r="FO51" s="3"/>
      <c r="FP51" s="3"/>
      <c r="FQ51" s="3"/>
      <c r="FR51" s="3"/>
      <c r="FS51" s="3"/>
      <c r="FT51" s="3"/>
      <c r="FU51" s="3"/>
      <c r="FV51" s="3"/>
      <c r="FW51" s="3"/>
      <c r="FX51" s="3"/>
      <c r="FY51" s="3"/>
      <c r="FZ51" s="3"/>
      <c r="GA51" s="3"/>
      <c r="GB51" s="3"/>
      <c r="GC51" s="3"/>
      <c r="GD51" s="3"/>
      <c r="GE51" s="3"/>
      <c r="GF51" s="3"/>
      <c r="GG51" s="3"/>
      <c r="GH51" s="3"/>
      <c r="GI51" s="3"/>
      <c r="GJ51" s="3"/>
      <c r="GK51" s="3"/>
      <c r="GL51" s="3"/>
      <c r="GM51" s="3"/>
      <c r="GN51" s="3"/>
      <c r="GO51" s="3"/>
      <c r="GP51" s="3"/>
      <c r="GQ51" s="3"/>
      <c r="GR51" s="3"/>
      <c r="GS51" s="3"/>
      <c r="GT51" s="3"/>
      <c r="GU51" s="3"/>
      <c r="GV51" s="3"/>
      <c r="GW51" s="3"/>
      <c r="GX51" s="3">
        <v>0</v>
      </c>
    </row>
    <row r="53" spans="1:245" x14ac:dyDescent="0.25">
      <c r="A53" s="4">
        <v>50</v>
      </c>
      <c r="B53" s="4">
        <v>0</v>
      </c>
      <c r="C53" s="4">
        <v>0</v>
      </c>
      <c r="D53" s="4">
        <v>1</v>
      </c>
      <c r="E53" s="4">
        <v>201</v>
      </c>
      <c r="F53" s="4">
        <f>ROUND(Source!O51,O53)</f>
        <v>47232.58</v>
      </c>
      <c r="G53" s="4" t="s">
        <v>138</v>
      </c>
      <c r="H53" s="4" t="s">
        <v>139</v>
      </c>
      <c r="I53" s="4"/>
      <c r="J53" s="4"/>
      <c r="K53" s="4">
        <v>201</v>
      </c>
      <c r="L53" s="4">
        <v>1</v>
      </c>
      <c r="M53" s="4">
        <v>3</v>
      </c>
      <c r="N53" s="4" t="s">
        <v>3</v>
      </c>
      <c r="O53" s="4">
        <v>2</v>
      </c>
      <c r="P53" s="4"/>
      <c r="Q53" s="4"/>
      <c r="R53" s="4"/>
      <c r="S53" s="4"/>
      <c r="T53" s="4"/>
      <c r="U53" s="4"/>
      <c r="V53" s="4"/>
      <c r="W53" s="4">
        <v>47232.58</v>
      </c>
      <c r="X53" s="4">
        <v>1</v>
      </c>
      <c r="Y53" s="4">
        <v>47232.58</v>
      </c>
      <c r="Z53" s="4"/>
      <c r="AA53" s="4"/>
      <c r="AB53" s="4"/>
    </row>
    <row r="54" spans="1:245" x14ac:dyDescent="0.25">
      <c r="A54" s="4">
        <v>50</v>
      </c>
      <c r="B54" s="4">
        <v>0</v>
      </c>
      <c r="C54" s="4">
        <v>0</v>
      </c>
      <c r="D54" s="4">
        <v>1</v>
      </c>
      <c r="E54" s="4">
        <v>202</v>
      </c>
      <c r="F54" s="4">
        <f>ROUND(Source!P51,O54)</f>
        <v>20.02</v>
      </c>
      <c r="G54" s="4" t="s">
        <v>140</v>
      </c>
      <c r="H54" s="4" t="s">
        <v>141</v>
      </c>
      <c r="I54" s="4"/>
      <c r="J54" s="4"/>
      <c r="K54" s="4">
        <v>202</v>
      </c>
      <c r="L54" s="4">
        <v>2</v>
      </c>
      <c r="M54" s="4">
        <v>3</v>
      </c>
      <c r="N54" s="4" t="s">
        <v>3</v>
      </c>
      <c r="O54" s="4">
        <v>2</v>
      </c>
      <c r="P54" s="4"/>
      <c r="Q54" s="4"/>
      <c r="R54" s="4"/>
      <c r="S54" s="4"/>
      <c r="T54" s="4"/>
      <c r="U54" s="4"/>
      <c r="V54" s="4"/>
      <c r="W54" s="4">
        <v>20.02</v>
      </c>
      <c r="X54" s="4">
        <v>1</v>
      </c>
      <c r="Y54" s="4">
        <v>20.02</v>
      </c>
      <c r="Z54" s="4"/>
      <c r="AA54" s="4"/>
      <c r="AB54" s="4"/>
    </row>
    <row r="55" spans="1:245" x14ac:dyDescent="0.25">
      <c r="A55" s="4">
        <v>50</v>
      </c>
      <c r="B55" s="4">
        <v>0</v>
      </c>
      <c r="C55" s="4">
        <v>0</v>
      </c>
      <c r="D55" s="4">
        <v>1</v>
      </c>
      <c r="E55" s="4">
        <v>222</v>
      </c>
      <c r="F55" s="4">
        <f>ROUND(Source!AO51,O55)</f>
        <v>0</v>
      </c>
      <c r="G55" s="4" t="s">
        <v>142</v>
      </c>
      <c r="H55" s="4" t="s">
        <v>143</v>
      </c>
      <c r="I55" s="4"/>
      <c r="J55" s="4"/>
      <c r="K55" s="4">
        <v>222</v>
      </c>
      <c r="L55" s="4">
        <v>3</v>
      </c>
      <c r="M55" s="4">
        <v>3</v>
      </c>
      <c r="N55" s="4" t="s">
        <v>3</v>
      </c>
      <c r="O55" s="4">
        <v>2</v>
      </c>
      <c r="P55" s="4"/>
      <c r="Q55" s="4"/>
      <c r="R55" s="4"/>
      <c r="S55" s="4"/>
      <c r="T55" s="4"/>
      <c r="U55" s="4"/>
      <c r="V55" s="4"/>
      <c r="W55" s="4">
        <v>0</v>
      </c>
      <c r="X55" s="4">
        <v>1</v>
      </c>
      <c r="Y55" s="4">
        <v>0</v>
      </c>
      <c r="Z55" s="4"/>
      <c r="AA55" s="4"/>
      <c r="AB55" s="4"/>
    </row>
    <row r="56" spans="1:245" x14ac:dyDescent="0.25">
      <c r="A56" s="4">
        <v>50</v>
      </c>
      <c r="B56" s="4">
        <v>0</v>
      </c>
      <c r="C56" s="4">
        <v>0</v>
      </c>
      <c r="D56" s="4">
        <v>1</v>
      </c>
      <c r="E56" s="4">
        <v>225</v>
      </c>
      <c r="F56" s="4">
        <f>ROUND(Source!AV51,O56)</f>
        <v>20.02</v>
      </c>
      <c r="G56" s="4" t="s">
        <v>144</v>
      </c>
      <c r="H56" s="4" t="s">
        <v>145</v>
      </c>
      <c r="I56" s="4"/>
      <c r="J56" s="4"/>
      <c r="K56" s="4">
        <v>225</v>
      </c>
      <c r="L56" s="4">
        <v>4</v>
      </c>
      <c r="M56" s="4">
        <v>3</v>
      </c>
      <c r="N56" s="4" t="s">
        <v>3</v>
      </c>
      <c r="O56" s="4">
        <v>2</v>
      </c>
      <c r="P56" s="4"/>
      <c r="Q56" s="4"/>
      <c r="R56" s="4"/>
      <c r="S56" s="4"/>
      <c r="T56" s="4"/>
      <c r="U56" s="4"/>
      <c r="V56" s="4"/>
      <c r="W56" s="4">
        <v>20.02</v>
      </c>
      <c r="X56" s="4">
        <v>1</v>
      </c>
      <c r="Y56" s="4">
        <v>20.02</v>
      </c>
      <c r="Z56" s="4"/>
      <c r="AA56" s="4"/>
      <c r="AB56" s="4"/>
    </row>
    <row r="57" spans="1:245" x14ac:dyDescent="0.25">
      <c r="A57" s="4">
        <v>50</v>
      </c>
      <c r="B57" s="4">
        <v>0</v>
      </c>
      <c r="C57" s="4">
        <v>0</v>
      </c>
      <c r="D57" s="4">
        <v>1</v>
      </c>
      <c r="E57" s="4">
        <v>226</v>
      </c>
      <c r="F57" s="4">
        <f>ROUND(Source!AW51,O57)</f>
        <v>20.02</v>
      </c>
      <c r="G57" s="4" t="s">
        <v>146</v>
      </c>
      <c r="H57" s="4" t="s">
        <v>147</v>
      </c>
      <c r="I57" s="4"/>
      <c r="J57" s="4"/>
      <c r="K57" s="4">
        <v>226</v>
      </c>
      <c r="L57" s="4">
        <v>5</v>
      </c>
      <c r="M57" s="4">
        <v>3</v>
      </c>
      <c r="N57" s="4" t="s">
        <v>3</v>
      </c>
      <c r="O57" s="4">
        <v>2</v>
      </c>
      <c r="P57" s="4"/>
      <c r="Q57" s="4"/>
      <c r="R57" s="4"/>
      <c r="S57" s="4"/>
      <c r="T57" s="4"/>
      <c r="U57" s="4"/>
      <c r="V57" s="4"/>
      <c r="W57" s="4">
        <v>20.02</v>
      </c>
      <c r="X57" s="4">
        <v>1</v>
      </c>
      <c r="Y57" s="4">
        <v>20.02</v>
      </c>
      <c r="Z57" s="4"/>
      <c r="AA57" s="4"/>
      <c r="AB57" s="4"/>
    </row>
    <row r="58" spans="1:245" x14ac:dyDescent="0.25">
      <c r="A58" s="4">
        <v>50</v>
      </c>
      <c r="B58" s="4">
        <v>0</v>
      </c>
      <c r="C58" s="4">
        <v>0</v>
      </c>
      <c r="D58" s="4">
        <v>1</v>
      </c>
      <c r="E58" s="4">
        <v>227</v>
      </c>
      <c r="F58" s="4">
        <f>ROUND(Source!AX51,O58)</f>
        <v>0</v>
      </c>
      <c r="G58" s="4" t="s">
        <v>148</v>
      </c>
      <c r="H58" s="4" t="s">
        <v>149</v>
      </c>
      <c r="I58" s="4"/>
      <c r="J58" s="4"/>
      <c r="K58" s="4">
        <v>227</v>
      </c>
      <c r="L58" s="4">
        <v>6</v>
      </c>
      <c r="M58" s="4">
        <v>3</v>
      </c>
      <c r="N58" s="4" t="s">
        <v>3</v>
      </c>
      <c r="O58" s="4">
        <v>2</v>
      </c>
      <c r="P58" s="4"/>
      <c r="Q58" s="4"/>
      <c r="R58" s="4"/>
      <c r="S58" s="4"/>
      <c r="T58" s="4"/>
      <c r="U58" s="4"/>
      <c r="V58" s="4"/>
      <c r="W58" s="4">
        <v>0</v>
      </c>
      <c r="X58" s="4">
        <v>1</v>
      </c>
      <c r="Y58" s="4">
        <v>0</v>
      </c>
      <c r="Z58" s="4"/>
      <c r="AA58" s="4"/>
      <c r="AB58" s="4"/>
    </row>
    <row r="59" spans="1:245" x14ac:dyDescent="0.25">
      <c r="A59" s="4">
        <v>50</v>
      </c>
      <c r="B59" s="4">
        <v>0</v>
      </c>
      <c r="C59" s="4">
        <v>0</v>
      </c>
      <c r="D59" s="4">
        <v>1</v>
      </c>
      <c r="E59" s="4">
        <v>228</v>
      </c>
      <c r="F59" s="4">
        <f>ROUND(Source!AY51,O59)</f>
        <v>20.02</v>
      </c>
      <c r="G59" s="4" t="s">
        <v>150</v>
      </c>
      <c r="H59" s="4" t="s">
        <v>151</v>
      </c>
      <c r="I59" s="4"/>
      <c r="J59" s="4"/>
      <c r="K59" s="4">
        <v>228</v>
      </c>
      <c r="L59" s="4">
        <v>7</v>
      </c>
      <c r="M59" s="4">
        <v>3</v>
      </c>
      <c r="N59" s="4" t="s">
        <v>3</v>
      </c>
      <c r="O59" s="4">
        <v>2</v>
      </c>
      <c r="P59" s="4"/>
      <c r="Q59" s="4"/>
      <c r="R59" s="4"/>
      <c r="S59" s="4"/>
      <c r="T59" s="4"/>
      <c r="U59" s="4"/>
      <c r="V59" s="4"/>
      <c r="W59" s="4">
        <v>20.02</v>
      </c>
      <c r="X59" s="4">
        <v>1</v>
      </c>
      <c r="Y59" s="4">
        <v>20.02</v>
      </c>
      <c r="Z59" s="4"/>
      <c r="AA59" s="4"/>
      <c r="AB59" s="4"/>
    </row>
    <row r="60" spans="1:245" x14ac:dyDescent="0.25">
      <c r="A60" s="4">
        <v>50</v>
      </c>
      <c r="B60" s="4">
        <v>0</v>
      </c>
      <c r="C60" s="4">
        <v>0</v>
      </c>
      <c r="D60" s="4">
        <v>1</v>
      </c>
      <c r="E60" s="4">
        <v>216</v>
      </c>
      <c r="F60" s="4">
        <f>ROUND(Source!AP51,O60)</f>
        <v>0</v>
      </c>
      <c r="G60" s="4" t="s">
        <v>152</v>
      </c>
      <c r="H60" s="4" t="s">
        <v>153</v>
      </c>
      <c r="I60" s="4"/>
      <c r="J60" s="4"/>
      <c r="K60" s="4">
        <v>216</v>
      </c>
      <c r="L60" s="4">
        <v>8</v>
      </c>
      <c r="M60" s="4">
        <v>3</v>
      </c>
      <c r="N60" s="4" t="s">
        <v>3</v>
      </c>
      <c r="O60" s="4">
        <v>2</v>
      </c>
      <c r="P60" s="4"/>
      <c r="Q60" s="4"/>
      <c r="R60" s="4"/>
      <c r="S60" s="4"/>
      <c r="T60" s="4"/>
      <c r="U60" s="4"/>
      <c r="V60" s="4"/>
      <c r="W60" s="4">
        <v>0</v>
      </c>
      <c r="X60" s="4">
        <v>1</v>
      </c>
      <c r="Y60" s="4">
        <v>0</v>
      </c>
      <c r="Z60" s="4"/>
      <c r="AA60" s="4"/>
      <c r="AB60" s="4"/>
    </row>
    <row r="61" spans="1:245" x14ac:dyDescent="0.25">
      <c r="A61" s="4">
        <v>50</v>
      </c>
      <c r="B61" s="4">
        <v>0</v>
      </c>
      <c r="C61" s="4">
        <v>0</v>
      </c>
      <c r="D61" s="4">
        <v>1</v>
      </c>
      <c r="E61" s="4">
        <v>223</v>
      </c>
      <c r="F61" s="4">
        <f>ROUND(Source!AQ51,O61)</f>
        <v>0</v>
      </c>
      <c r="G61" s="4" t="s">
        <v>154</v>
      </c>
      <c r="H61" s="4" t="s">
        <v>155</v>
      </c>
      <c r="I61" s="4"/>
      <c r="J61" s="4"/>
      <c r="K61" s="4">
        <v>223</v>
      </c>
      <c r="L61" s="4">
        <v>9</v>
      </c>
      <c r="M61" s="4">
        <v>3</v>
      </c>
      <c r="N61" s="4" t="s">
        <v>3</v>
      </c>
      <c r="O61" s="4">
        <v>2</v>
      </c>
      <c r="P61" s="4"/>
      <c r="Q61" s="4"/>
      <c r="R61" s="4"/>
      <c r="S61" s="4"/>
      <c r="T61" s="4"/>
      <c r="U61" s="4"/>
      <c r="V61" s="4"/>
      <c r="W61" s="4">
        <v>0</v>
      </c>
      <c r="X61" s="4">
        <v>1</v>
      </c>
      <c r="Y61" s="4">
        <v>0</v>
      </c>
      <c r="Z61" s="4"/>
      <c r="AA61" s="4"/>
      <c r="AB61" s="4"/>
    </row>
    <row r="62" spans="1:245" x14ac:dyDescent="0.25">
      <c r="A62" s="4">
        <v>50</v>
      </c>
      <c r="B62" s="4">
        <v>0</v>
      </c>
      <c r="C62" s="4">
        <v>0</v>
      </c>
      <c r="D62" s="4">
        <v>1</v>
      </c>
      <c r="E62" s="4">
        <v>229</v>
      </c>
      <c r="F62" s="4">
        <f>ROUND(Source!AZ51,O62)</f>
        <v>0</v>
      </c>
      <c r="G62" s="4" t="s">
        <v>156</v>
      </c>
      <c r="H62" s="4" t="s">
        <v>157</v>
      </c>
      <c r="I62" s="4"/>
      <c r="J62" s="4"/>
      <c r="K62" s="4">
        <v>229</v>
      </c>
      <c r="L62" s="4">
        <v>10</v>
      </c>
      <c r="M62" s="4">
        <v>3</v>
      </c>
      <c r="N62" s="4" t="s">
        <v>3</v>
      </c>
      <c r="O62" s="4">
        <v>2</v>
      </c>
      <c r="P62" s="4"/>
      <c r="Q62" s="4"/>
      <c r="R62" s="4"/>
      <c r="S62" s="4"/>
      <c r="T62" s="4"/>
      <c r="U62" s="4"/>
      <c r="V62" s="4"/>
      <c r="W62" s="4">
        <v>0</v>
      </c>
      <c r="X62" s="4">
        <v>1</v>
      </c>
      <c r="Y62" s="4">
        <v>0</v>
      </c>
      <c r="Z62" s="4"/>
      <c r="AA62" s="4"/>
      <c r="AB62" s="4"/>
    </row>
    <row r="63" spans="1:245" x14ac:dyDescent="0.25">
      <c r="A63" s="4">
        <v>50</v>
      </c>
      <c r="B63" s="4">
        <v>0</v>
      </c>
      <c r="C63" s="4">
        <v>0</v>
      </c>
      <c r="D63" s="4">
        <v>1</v>
      </c>
      <c r="E63" s="4">
        <v>203</v>
      </c>
      <c r="F63" s="4">
        <f>ROUND(Source!Q51,O63)</f>
        <v>11984.64</v>
      </c>
      <c r="G63" s="4" t="s">
        <v>158</v>
      </c>
      <c r="H63" s="4" t="s">
        <v>159</v>
      </c>
      <c r="I63" s="4"/>
      <c r="J63" s="4"/>
      <c r="K63" s="4">
        <v>203</v>
      </c>
      <c r="L63" s="4">
        <v>11</v>
      </c>
      <c r="M63" s="4">
        <v>3</v>
      </c>
      <c r="N63" s="4" t="s">
        <v>3</v>
      </c>
      <c r="O63" s="4">
        <v>2</v>
      </c>
      <c r="P63" s="4"/>
      <c r="Q63" s="4"/>
      <c r="R63" s="4"/>
      <c r="S63" s="4"/>
      <c r="T63" s="4"/>
      <c r="U63" s="4"/>
      <c r="V63" s="4"/>
      <c r="W63" s="4">
        <v>11984.64</v>
      </c>
      <c r="X63" s="4">
        <v>1</v>
      </c>
      <c r="Y63" s="4">
        <v>11984.64</v>
      </c>
      <c r="Z63" s="4"/>
      <c r="AA63" s="4"/>
      <c r="AB63" s="4"/>
    </row>
    <row r="64" spans="1:245" x14ac:dyDescent="0.25">
      <c r="A64" s="4">
        <v>50</v>
      </c>
      <c r="B64" s="4">
        <v>0</v>
      </c>
      <c r="C64" s="4">
        <v>0</v>
      </c>
      <c r="D64" s="4">
        <v>1</v>
      </c>
      <c r="E64" s="4">
        <v>231</v>
      </c>
      <c r="F64" s="4">
        <f>ROUND(Source!BB51,O64)</f>
        <v>0</v>
      </c>
      <c r="G64" s="4" t="s">
        <v>160</v>
      </c>
      <c r="H64" s="4" t="s">
        <v>161</v>
      </c>
      <c r="I64" s="4"/>
      <c r="J64" s="4"/>
      <c r="K64" s="4">
        <v>231</v>
      </c>
      <c r="L64" s="4">
        <v>12</v>
      </c>
      <c r="M64" s="4">
        <v>3</v>
      </c>
      <c r="N64" s="4" t="s">
        <v>3</v>
      </c>
      <c r="O64" s="4">
        <v>2</v>
      </c>
      <c r="P64" s="4"/>
      <c r="Q64" s="4"/>
      <c r="R64" s="4"/>
      <c r="S64" s="4"/>
      <c r="T64" s="4"/>
      <c r="U64" s="4"/>
      <c r="V64" s="4"/>
      <c r="W64" s="4">
        <v>0</v>
      </c>
      <c r="X64" s="4">
        <v>1</v>
      </c>
      <c r="Y64" s="4">
        <v>0</v>
      </c>
      <c r="Z64" s="4"/>
      <c r="AA64" s="4"/>
      <c r="AB64" s="4"/>
    </row>
    <row r="65" spans="1:28" x14ac:dyDescent="0.25">
      <c r="A65" s="4">
        <v>50</v>
      </c>
      <c r="B65" s="4">
        <v>0</v>
      </c>
      <c r="C65" s="4">
        <v>0</v>
      </c>
      <c r="D65" s="4">
        <v>1</v>
      </c>
      <c r="E65" s="4">
        <v>204</v>
      </c>
      <c r="F65" s="4">
        <f>ROUND(Source!R51,O65)</f>
        <v>4815.87</v>
      </c>
      <c r="G65" s="4" t="s">
        <v>162</v>
      </c>
      <c r="H65" s="4" t="s">
        <v>163</v>
      </c>
      <c r="I65" s="4"/>
      <c r="J65" s="4"/>
      <c r="K65" s="4">
        <v>204</v>
      </c>
      <c r="L65" s="4">
        <v>13</v>
      </c>
      <c r="M65" s="4">
        <v>3</v>
      </c>
      <c r="N65" s="4" t="s">
        <v>3</v>
      </c>
      <c r="O65" s="4">
        <v>2</v>
      </c>
      <c r="P65" s="4"/>
      <c r="Q65" s="4"/>
      <c r="R65" s="4"/>
      <c r="S65" s="4"/>
      <c r="T65" s="4"/>
      <c r="U65" s="4"/>
      <c r="V65" s="4"/>
      <c r="W65" s="4">
        <v>4815.87</v>
      </c>
      <c r="X65" s="4">
        <v>1</v>
      </c>
      <c r="Y65" s="4">
        <v>4815.87</v>
      </c>
      <c r="Z65" s="4"/>
      <c r="AA65" s="4"/>
      <c r="AB65" s="4"/>
    </row>
    <row r="66" spans="1:28" x14ac:dyDescent="0.25">
      <c r="A66" s="4">
        <v>50</v>
      </c>
      <c r="B66" s="4">
        <v>0</v>
      </c>
      <c r="C66" s="4">
        <v>0</v>
      </c>
      <c r="D66" s="4">
        <v>1</v>
      </c>
      <c r="E66" s="4">
        <v>205</v>
      </c>
      <c r="F66" s="4">
        <f>ROUND(Source!S51,O66)</f>
        <v>35227.919999999998</v>
      </c>
      <c r="G66" s="4" t="s">
        <v>164</v>
      </c>
      <c r="H66" s="4" t="s">
        <v>165</v>
      </c>
      <c r="I66" s="4"/>
      <c r="J66" s="4"/>
      <c r="K66" s="4">
        <v>205</v>
      </c>
      <c r="L66" s="4">
        <v>14</v>
      </c>
      <c r="M66" s="4">
        <v>3</v>
      </c>
      <c r="N66" s="4" t="s">
        <v>3</v>
      </c>
      <c r="O66" s="4">
        <v>2</v>
      </c>
      <c r="P66" s="4"/>
      <c r="Q66" s="4"/>
      <c r="R66" s="4"/>
      <c r="S66" s="4"/>
      <c r="T66" s="4"/>
      <c r="U66" s="4"/>
      <c r="V66" s="4"/>
      <c r="W66" s="4">
        <v>35227.919999999998</v>
      </c>
      <c r="X66" s="4">
        <v>1</v>
      </c>
      <c r="Y66" s="4">
        <v>35227.919999999998</v>
      </c>
      <c r="Z66" s="4"/>
      <c r="AA66" s="4"/>
      <c r="AB66" s="4"/>
    </row>
    <row r="67" spans="1:28" x14ac:dyDescent="0.25">
      <c r="A67" s="4">
        <v>50</v>
      </c>
      <c r="B67" s="4">
        <v>0</v>
      </c>
      <c r="C67" s="4">
        <v>0</v>
      </c>
      <c r="D67" s="4">
        <v>1</v>
      </c>
      <c r="E67" s="4">
        <v>232</v>
      </c>
      <c r="F67" s="4">
        <f>ROUND(Source!BC51,O67)</f>
        <v>0</v>
      </c>
      <c r="G67" s="4" t="s">
        <v>166</v>
      </c>
      <c r="H67" s="4" t="s">
        <v>167</v>
      </c>
      <c r="I67" s="4"/>
      <c r="J67" s="4"/>
      <c r="K67" s="4">
        <v>232</v>
      </c>
      <c r="L67" s="4">
        <v>15</v>
      </c>
      <c r="M67" s="4">
        <v>3</v>
      </c>
      <c r="N67" s="4" t="s">
        <v>3</v>
      </c>
      <c r="O67" s="4">
        <v>2</v>
      </c>
      <c r="P67" s="4"/>
      <c r="Q67" s="4"/>
      <c r="R67" s="4"/>
      <c r="S67" s="4"/>
      <c r="T67" s="4"/>
      <c r="U67" s="4"/>
      <c r="V67" s="4"/>
      <c r="W67" s="4">
        <v>0</v>
      </c>
      <c r="X67" s="4">
        <v>1</v>
      </c>
      <c r="Y67" s="4">
        <v>0</v>
      </c>
      <c r="Z67" s="4"/>
      <c r="AA67" s="4"/>
      <c r="AB67" s="4"/>
    </row>
    <row r="68" spans="1:28" x14ac:dyDescent="0.25">
      <c r="A68" s="4">
        <v>50</v>
      </c>
      <c r="B68" s="4">
        <v>0</v>
      </c>
      <c r="C68" s="4">
        <v>0</v>
      </c>
      <c r="D68" s="4">
        <v>1</v>
      </c>
      <c r="E68" s="4">
        <v>214</v>
      </c>
      <c r="F68" s="4">
        <f>ROUND(Source!AS51,O68)</f>
        <v>5311.62</v>
      </c>
      <c r="G68" s="4" t="s">
        <v>168</v>
      </c>
      <c r="H68" s="4" t="s">
        <v>169</v>
      </c>
      <c r="I68" s="4"/>
      <c r="J68" s="4"/>
      <c r="K68" s="4">
        <v>214</v>
      </c>
      <c r="L68" s="4">
        <v>16</v>
      </c>
      <c r="M68" s="4">
        <v>3</v>
      </c>
      <c r="N68" s="4" t="s">
        <v>3</v>
      </c>
      <c r="O68" s="4">
        <v>2</v>
      </c>
      <c r="P68" s="4"/>
      <c r="Q68" s="4"/>
      <c r="R68" s="4"/>
      <c r="S68" s="4"/>
      <c r="T68" s="4"/>
      <c r="U68" s="4"/>
      <c r="V68" s="4"/>
      <c r="W68" s="4">
        <v>5311.62</v>
      </c>
      <c r="X68" s="4">
        <v>1</v>
      </c>
      <c r="Y68" s="4">
        <v>5311.62</v>
      </c>
      <c r="Z68" s="4"/>
      <c r="AA68" s="4"/>
      <c r="AB68" s="4"/>
    </row>
    <row r="69" spans="1:28" x14ac:dyDescent="0.25">
      <c r="A69" s="4">
        <v>50</v>
      </c>
      <c r="B69" s="4">
        <v>0</v>
      </c>
      <c r="C69" s="4">
        <v>0</v>
      </c>
      <c r="D69" s="4">
        <v>1</v>
      </c>
      <c r="E69" s="4">
        <v>215</v>
      </c>
      <c r="F69" s="4">
        <f>ROUND(Source!AT51,O69)</f>
        <v>96895.85</v>
      </c>
      <c r="G69" s="4" t="s">
        <v>170</v>
      </c>
      <c r="H69" s="4" t="s">
        <v>171</v>
      </c>
      <c r="I69" s="4"/>
      <c r="J69" s="4"/>
      <c r="K69" s="4">
        <v>215</v>
      </c>
      <c r="L69" s="4">
        <v>17</v>
      </c>
      <c r="M69" s="4">
        <v>3</v>
      </c>
      <c r="N69" s="4" t="s">
        <v>3</v>
      </c>
      <c r="O69" s="4">
        <v>2</v>
      </c>
      <c r="P69" s="4"/>
      <c r="Q69" s="4"/>
      <c r="R69" s="4"/>
      <c r="S69" s="4"/>
      <c r="T69" s="4"/>
      <c r="U69" s="4"/>
      <c r="V69" s="4"/>
      <c r="W69" s="4">
        <v>96895.85</v>
      </c>
      <c r="X69" s="4">
        <v>1</v>
      </c>
      <c r="Y69" s="4">
        <v>96895.85</v>
      </c>
      <c r="Z69" s="4"/>
      <c r="AA69" s="4"/>
      <c r="AB69" s="4"/>
    </row>
    <row r="70" spans="1:28" x14ac:dyDescent="0.25">
      <c r="A70" s="4">
        <v>50</v>
      </c>
      <c r="B70" s="4">
        <v>0</v>
      </c>
      <c r="C70" s="4">
        <v>0</v>
      </c>
      <c r="D70" s="4">
        <v>1</v>
      </c>
      <c r="E70" s="4">
        <v>217</v>
      </c>
      <c r="F70" s="4">
        <f>ROUND(Source!AU51,O70)</f>
        <v>0</v>
      </c>
      <c r="G70" s="4" t="s">
        <v>172</v>
      </c>
      <c r="H70" s="4" t="s">
        <v>173</v>
      </c>
      <c r="I70" s="4"/>
      <c r="J70" s="4"/>
      <c r="K70" s="4">
        <v>217</v>
      </c>
      <c r="L70" s="4">
        <v>18</v>
      </c>
      <c r="M70" s="4">
        <v>3</v>
      </c>
      <c r="N70" s="4" t="s">
        <v>3</v>
      </c>
      <c r="O70" s="4">
        <v>2</v>
      </c>
      <c r="P70" s="4"/>
      <c r="Q70" s="4"/>
      <c r="R70" s="4"/>
      <c r="S70" s="4"/>
      <c r="T70" s="4"/>
      <c r="U70" s="4"/>
      <c r="V70" s="4"/>
      <c r="W70" s="4">
        <v>0</v>
      </c>
      <c r="X70" s="4">
        <v>1</v>
      </c>
      <c r="Y70" s="4">
        <v>0</v>
      </c>
      <c r="Z70" s="4"/>
      <c r="AA70" s="4"/>
      <c r="AB70" s="4"/>
    </row>
    <row r="71" spans="1:28" x14ac:dyDescent="0.25">
      <c r="A71" s="4">
        <v>50</v>
      </c>
      <c r="B71" s="4">
        <v>0</v>
      </c>
      <c r="C71" s="4">
        <v>0</v>
      </c>
      <c r="D71" s="4">
        <v>1</v>
      </c>
      <c r="E71" s="4">
        <v>230</v>
      </c>
      <c r="F71" s="4">
        <f>ROUND(Source!BA51,O71)</f>
        <v>0</v>
      </c>
      <c r="G71" s="4" t="s">
        <v>174</v>
      </c>
      <c r="H71" s="4" t="s">
        <v>175</v>
      </c>
      <c r="I71" s="4"/>
      <c r="J71" s="4"/>
      <c r="K71" s="4">
        <v>230</v>
      </c>
      <c r="L71" s="4">
        <v>19</v>
      </c>
      <c r="M71" s="4">
        <v>3</v>
      </c>
      <c r="N71" s="4" t="s">
        <v>3</v>
      </c>
      <c r="O71" s="4">
        <v>2</v>
      </c>
      <c r="P71" s="4"/>
      <c r="Q71" s="4"/>
      <c r="R71" s="4"/>
      <c r="S71" s="4"/>
      <c r="T71" s="4"/>
      <c r="U71" s="4"/>
      <c r="V71" s="4"/>
      <c r="W71" s="4">
        <v>0</v>
      </c>
      <c r="X71" s="4">
        <v>1</v>
      </c>
      <c r="Y71" s="4">
        <v>0</v>
      </c>
      <c r="Z71" s="4"/>
      <c r="AA71" s="4"/>
      <c r="AB71" s="4"/>
    </row>
    <row r="72" spans="1:28" x14ac:dyDescent="0.25">
      <c r="A72" s="4">
        <v>50</v>
      </c>
      <c r="B72" s="4">
        <v>0</v>
      </c>
      <c r="C72" s="4">
        <v>0</v>
      </c>
      <c r="D72" s="4">
        <v>1</v>
      </c>
      <c r="E72" s="4">
        <v>206</v>
      </c>
      <c r="F72" s="4">
        <f>ROUND(Source!T51,O72)</f>
        <v>0</v>
      </c>
      <c r="G72" s="4" t="s">
        <v>176</v>
      </c>
      <c r="H72" s="4" t="s">
        <v>177</v>
      </c>
      <c r="I72" s="4"/>
      <c r="J72" s="4"/>
      <c r="K72" s="4">
        <v>206</v>
      </c>
      <c r="L72" s="4">
        <v>20</v>
      </c>
      <c r="M72" s="4">
        <v>3</v>
      </c>
      <c r="N72" s="4" t="s">
        <v>3</v>
      </c>
      <c r="O72" s="4">
        <v>2</v>
      </c>
      <c r="P72" s="4"/>
      <c r="Q72" s="4"/>
      <c r="R72" s="4"/>
      <c r="S72" s="4"/>
      <c r="T72" s="4"/>
      <c r="U72" s="4"/>
      <c r="V72" s="4"/>
      <c r="W72" s="4">
        <v>0</v>
      </c>
      <c r="X72" s="4">
        <v>1</v>
      </c>
      <c r="Y72" s="4">
        <v>0</v>
      </c>
      <c r="Z72" s="4"/>
      <c r="AA72" s="4"/>
      <c r="AB72" s="4"/>
    </row>
    <row r="73" spans="1:28" x14ac:dyDescent="0.25">
      <c r="A73" s="4">
        <v>50</v>
      </c>
      <c r="B73" s="4">
        <v>0</v>
      </c>
      <c r="C73" s="4">
        <v>0</v>
      </c>
      <c r="D73" s="4">
        <v>1</v>
      </c>
      <c r="E73" s="4">
        <v>207</v>
      </c>
      <c r="F73" s="4">
        <f>Source!U51</f>
        <v>59.011737390000015</v>
      </c>
      <c r="G73" s="4" t="s">
        <v>178</v>
      </c>
      <c r="H73" s="4" t="s">
        <v>179</v>
      </c>
      <c r="I73" s="4"/>
      <c r="J73" s="4"/>
      <c r="K73" s="4">
        <v>207</v>
      </c>
      <c r="L73" s="4">
        <v>21</v>
      </c>
      <c r="M73" s="4">
        <v>3</v>
      </c>
      <c r="N73" s="4" t="s">
        <v>3</v>
      </c>
      <c r="O73" s="4">
        <v>-1</v>
      </c>
      <c r="P73" s="4"/>
      <c r="Q73" s="4"/>
      <c r="R73" s="4"/>
      <c r="S73" s="4"/>
      <c r="T73" s="4"/>
      <c r="U73" s="4"/>
      <c r="V73" s="4"/>
      <c r="W73" s="4">
        <v>59.011737390000008</v>
      </c>
      <c r="X73" s="4">
        <v>1</v>
      </c>
      <c r="Y73" s="4">
        <v>59.011737390000008</v>
      </c>
      <c r="Z73" s="4"/>
      <c r="AA73" s="4"/>
      <c r="AB73" s="4"/>
    </row>
    <row r="74" spans="1:28" x14ac:dyDescent="0.25">
      <c r="A74" s="4">
        <v>50</v>
      </c>
      <c r="B74" s="4">
        <v>0</v>
      </c>
      <c r="C74" s="4">
        <v>0</v>
      </c>
      <c r="D74" s="4">
        <v>1</v>
      </c>
      <c r="E74" s="4">
        <v>208</v>
      </c>
      <c r="F74" s="4">
        <f>Source!V51</f>
        <v>0</v>
      </c>
      <c r="G74" s="4" t="s">
        <v>180</v>
      </c>
      <c r="H74" s="4" t="s">
        <v>181</v>
      </c>
      <c r="I74" s="4"/>
      <c r="J74" s="4"/>
      <c r="K74" s="4">
        <v>208</v>
      </c>
      <c r="L74" s="4">
        <v>22</v>
      </c>
      <c r="M74" s="4">
        <v>3</v>
      </c>
      <c r="N74" s="4" t="s">
        <v>3</v>
      </c>
      <c r="O74" s="4">
        <v>-1</v>
      </c>
      <c r="P74" s="4"/>
      <c r="Q74" s="4"/>
      <c r="R74" s="4"/>
      <c r="S74" s="4"/>
      <c r="T74" s="4"/>
      <c r="U74" s="4"/>
      <c r="V74" s="4"/>
      <c r="W74" s="4">
        <v>0</v>
      </c>
      <c r="X74" s="4">
        <v>1</v>
      </c>
      <c r="Y74" s="4">
        <v>0</v>
      </c>
      <c r="Z74" s="4"/>
      <c r="AA74" s="4"/>
      <c r="AB74" s="4"/>
    </row>
    <row r="75" spans="1:28" x14ac:dyDescent="0.25">
      <c r="A75" s="4">
        <v>50</v>
      </c>
      <c r="B75" s="4">
        <v>0</v>
      </c>
      <c r="C75" s="4">
        <v>0</v>
      </c>
      <c r="D75" s="4">
        <v>1</v>
      </c>
      <c r="E75" s="4">
        <v>209</v>
      </c>
      <c r="F75" s="4">
        <f>ROUND(Source!W51,O75)</f>
        <v>0</v>
      </c>
      <c r="G75" s="4" t="s">
        <v>182</v>
      </c>
      <c r="H75" s="4" t="s">
        <v>183</v>
      </c>
      <c r="I75" s="4"/>
      <c r="J75" s="4"/>
      <c r="K75" s="4">
        <v>209</v>
      </c>
      <c r="L75" s="4">
        <v>23</v>
      </c>
      <c r="M75" s="4">
        <v>3</v>
      </c>
      <c r="N75" s="4" t="s">
        <v>3</v>
      </c>
      <c r="O75" s="4">
        <v>2</v>
      </c>
      <c r="P75" s="4"/>
      <c r="Q75" s="4"/>
      <c r="R75" s="4"/>
      <c r="S75" s="4"/>
      <c r="T75" s="4"/>
      <c r="U75" s="4"/>
      <c r="V75" s="4"/>
      <c r="W75" s="4">
        <v>0</v>
      </c>
      <c r="X75" s="4">
        <v>1</v>
      </c>
      <c r="Y75" s="4">
        <v>0</v>
      </c>
      <c r="Z75" s="4"/>
      <c r="AA75" s="4"/>
      <c r="AB75" s="4"/>
    </row>
    <row r="76" spans="1:28" x14ac:dyDescent="0.25">
      <c r="A76" s="4">
        <v>50</v>
      </c>
      <c r="B76" s="4">
        <v>0</v>
      </c>
      <c r="C76" s="4">
        <v>0</v>
      </c>
      <c r="D76" s="4">
        <v>1</v>
      </c>
      <c r="E76" s="4">
        <v>233</v>
      </c>
      <c r="F76" s="4">
        <f>ROUND(Source!BD51,O76)</f>
        <v>0</v>
      </c>
      <c r="G76" s="4" t="s">
        <v>184</v>
      </c>
      <c r="H76" s="4" t="s">
        <v>185</v>
      </c>
      <c r="I76" s="4"/>
      <c r="J76" s="4"/>
      <c r="K76" s="4">
        <v>233</v>
      </c>
      <c r="L76" s="4">
        <v>24</v>
      </c>
      <c r="M76" s="4">
        <v>3</v>
      </c>
      <c r="N76" s="4" t="s">
        <v>3</v>
      </c>
      <c r="O76" s="4">
        <v>2</v>
      </c>
      <c r="P76" s="4"/>
      <c r="Q76" s="4"/>
      <c r="R76" s="4"/>
      <c r="S76" s="4"/>
      <c r="T76" s="4"/>
      <c r="U76" s="4"/>
      <c r="V76" s="4"/>
      <c r="W76" s="4">
        <v>0</v>
      </c>
      <c r="X76" s="4">
        <v>1</v>
      </c>
      <c r="Y76" s="4">
        <v>0</v>
      </c>
      <c r="Z76" s="4"/>
      <c r="AA76" s="4"/>
      <c r="AB76" s="4"/>
    </row>
    <row r="77" spans="1:28" x14ac:dyDescent="0.25">
      <c r="A77" s="4">
        <v>50</v>
      </c>
      <c r="B77" s="4">
        <v>0</v>
      </c>
      <c r="C77" s="4">
        <v>0</v>
      </c>
      <c r="D77" s="4">
        <v>1</v>
      </c>
      <c r="E77" s="4">
        <v>210</v>
      </c>
      <c r="F77" s="4">
        <f>ROUND(Source!X51,O77)</f>
        <v>31971.95</v>
      </c>
      <c r="G77" s="4" t="s">
        <v>186</v>
      </c>
      <c r="H77" s="4" t="s">
        <v>187</v>
      </c>
      <c r="I77" s="4"/>
      <c r="J77" s="4"/>
      <c r="K77" s="4">
        <v>210</v>
      </c>
      <c r="L77" s="4">
        <v>25</v>
      </c>
      <c r="M77" s="4">
        <v>3</v>
      </c>
      <c r="N77" s="4" t="s">
        <v>3</v>
      </c>
      <c r="O77" s="4">
        <v>2</v>
      </c>
      <c r="P77" s="4"/>
      <c r="Q77" s="4"/>
      <c r="R77" s="4"/>
      <c r="S77" s="4"/>
      <c r="T77" s="4"/>
      <c r="U77" s="4"/>
      <c r="V77" s="4"/>
      <c r="W77" s="4">
        <v>31971.95</v>
      </c>
      <c r="X77" s="4">
        <v>1</v>
      </c>
      <c r="Y77" s="4">
        <v>31971.95</v>
      </c>
      <c r="Z77" s="4"/>
      <c r="AA77" s="4"/>
      <c r="AB77" s="4"/>
    </row>
    <row r="78" spans="1:28" x14ac:dyDescent="0.25">
      <c r="A78" s="4">
        <v>50</v>
      </c>
      <c r="B78" s="4">
        <v>0</v>
      </c>
      <c r="C78" s="4">
        <v>0</v>
      </c>
      <c r="D78" s="4">
        <v>1</v>
      </c>
      <c r="E78" s="4">
        <v>211</v>
      </c>
      <c r="F78" s="4">
        <f>ROUND(Source!Y51,O78)</f>
        <v>15297.54</v>
      </c>
      <c r="G78" s="4" t="s">
        <v>188</v>
      </c>
      <c r="H78" s="4" t="s">
        <v>189</v>
      </c>
      <c r="I78" s="4"/>
      <c r="J78" s="4"/>
      <c r="K78" s="4">
        <v>211</v>
      </c>
      <c r="L78" s="4">
        <v>26</v>
      </c>
      <c r="M78" s="4">
        <v>3</v>
      </c>
      <c r="N78" s="4" t="s">
        <v>3</v>
      </c>
      <c r="O78" s="4">
        <v>2</v>
      </c>
      <c r="P78" s="4"/>
      <c r="Q78" s="4"/>
      <c r="R78" s="4"/>
      <c r="S78" s="4"/>
      <c r="T78" s="4"/>
      <c r="U78" s="4"/>
      <c r="V78" s="4"/>
      <c r="W78" s="4">
        <v>15297.54</v>
      </c>
      <c r="X78" s="4">
        <v>1</v>
      </c>
      <c r="Y78" s="4">
        <v>15297.54</v>
      </c>
      <c r="Z78" s="4"/>
      <c r="AA78" s="4"/>
      <c r="AB78" s="4"/>
    </row>
    <row r="79" spans="1:28" x14ac:dyDescent="0.25">
      <c r="A79" s="4">
        <v>50</v>
      </c>
      <c r="B79" s="4">
        <v>0</v>
      </c>
      <c r="C79" s="4">
        <v>0</v>
      </c>
      <c r="D79" s="4">
        <v>1</v>
      </c>
      <c r="E79" s="4">
        <v>224</v>
      </c>
      <c r="F79" s="4">
        <f>ROUND(Source!AR51,O79)</f>
        <v>102207.47</v>
      </c>
      <c r="G79" s="4" t="s">
        <v>190</v>
      </c>
      <c r="H79" s="4" t="s">
        <v>191</v>
      </c>
      <c r="I79" s="4"/>
      <c r="J79" s="4"/>
      <c r="K79" s="4">
        <v>224</v>
      </c>
      <c r="L79" s="4">
        <v>27</v>
      </c>
      <c r="M79" s="4">
        <v>3</v>
      </c>
      <c r="N79" s="4" t="s">
        <v>3</v>
      </c>
      <c r="O79" s="4">
        <v>2</v>
      </c>
      <c r="P79" s="4"/>
      <c r="Q79" s="4"/>
      <c r="R79" s="4"/>
      <c r="S79" s="4"/>
      <c r="T79" s="4"/>
      <c r="U79" s="4"/>
      <c r="V79" s="4"/>
      <c r="W79" s="4">
        <v>102207.47</v>
      </c>
      <c r="X79" s="4">
        <v>1</v>
      </c>
      <c r="Y79" s="4">
        <v>102207.47</v>
      </c>
      <c r="Z79" s="4"/>
      <c r="AA79" s="4"/>
      <c r="AB79" s="4"/>
    </row>
    <row r="81" spans="1:245" x14ac:dyDescent="0.25">
      <c r="A81" s="1">
        <v>4</v>
      </c>
      <c r="B81" s="1">
        <v>1</v>
      </c>
      <c r="C81" s="1"/>
      <c r="D81" s="1">
        <f>ROW(A96)</f>
        <v>96</v>
      </c>
      <c r="E81" s="1"/>
      <c r="F81" s="1" t="s">
        <v>18</v>
      </c>
      <c r="G81" s="1" t="s">
        <v>102</v>
      </c>
      <c r="H81" s="1" t="s">
        <v>3</v>
      </c>
      <c r="I81" s="1">
        <v>0</v>
      </c>
      <c r="J81" s="1"/>
      <c r="K81" s="1">
        <v>0</v>
      </c>
      <c r="L81" s="1"/>
      <c r="M81" s="1" t="s">
        <v>3</v>
      </c>
      <c r="N81" s="1"/>
      <c r="O81" s="1"/>
      <c r="P81" s="1"/>
      <c r="Q81" s="1"/>
      <c r="R81" s="1"/>
      <c r="S81" s="1">
        <v>0</v>
      </c>
      <c r="T81" s="1"/>
      <c r="U81" s="1" t="s">
        <v>3</v>
      </c>
      <c r="V81" s="1">
        <v>0</v>
      </c>
      <c r="W81" s="1"/>
      <c r="X81" s="1"/>
      <c r="Y81" s="1"/>
      <c r="Z81" s="1"/>
      <c r="AA81" s="1"/>
      <c r="AB81" s="1" t="s">
        <v>3</v>
      </c>
      <c r="AC81" s="1" t="s">
        <v>3</v>
      </c>
      <c r="AD81" s="1" t="s">
        <v>3</v>
      </c>
      <c r="AE81" s="1" t="s">
        <v>3</v>
      </c>
      <c r="AF81" s="1" t="s">
        <v>3</v>
      </c>
      <c r="AG81" s="1" t="s">
        <v>3</v>
      </c>
      <c r="AH81" s="1"/>
      <c r="AI81" s="1"/>
      <c r="AJ81" s="1"/>
      <c r="AK81" s="1"/>
      <c r="AL81" s="1"/>
      <c r="AM81" s="1"/>
      <c r="AN81" s="1"/>
      <c r="AO81" s="1"/>
      <c r="AP81" s="1" t="s">
        <v>3</v>
      </c>
      <c r="AQ81" s="1" t="s">
        <v>3</v>
      </c>
      <c r="AR81" s="1" t="s">
        <v>3</v>
      </c>
      <c r="AS81" s="1"/>
      <c r="AT81" s="1"/>
      <c r="AU81" s="1"/>
      <c r="AV81" s="1"/>
      <c r="AW81" s="1"/>
      <c r="AX81" s="1"/>
      <c r="AY81" s="1"/>
      <c r="AZ81" s="1" t="s">
        <v>3</v>
      </c>
      <c r="BA81" s="1"/>
      <c r="BB81" s="1" t="s">
        <v>3</v>
      </c>
      <c r="BC81" s="1" t="s">
        <v>3</v>
      </c>
      <c r="BD81" s="1" t="s">
        <v>3</v>
      </c>
      <c r="BE81" s="1" t="s">
        <v>3</v>
      </c>
      <c r="BF81" s="1" t="s">
        <v>3</v>
      </c>
      <c r="BG81" s="1" t="s">
        <v>3</v>
      </c>
      <c r="BH81" s="1" t="s">
        <v>3</v>
      </c>
      <c r="BI81" s="1" t="s">
        <v>3</v>
      </c>
      <c r="BJ81" s="1" t="s">
        <v>3</v>
      </c>
      <c r="BK81" s="1" t="s">
        <v>3</v>
      </c>
      <c r="BL81" s="1" t="s">
        <v>3</v>
      </c>
      <c r="BM81" s="1" t="s">
        <v>3</v>
      </c>
      <c r="BN81" s="1" t="s">
        <v>3</v>
      </c>
      <c r="BO81" s="1" t="s">
        <v>3</v>
      </c>
      <c r="BP81" s="1" t="s">
        <v>3</v>
      </c>
      <c r="BQ81" s="1"/>
      <c r="BR81" s="1"/>
      <c r="BS81" s="1"/>
      <c r="BT81" s="1"/>
      <c r="BU81" s="1"/>
      <c r="BV81" s="1"/>
      <c r="BW81" s="1"/>
      <c r="BX81" s="1">
        <v>0</v>
      </c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>
        <v>0</v>
      </c>
    </row>
    <row r="83" spans="1:245" x14ac:dyDescent="0.25">
      <c r="A83" s="2">
        <v>52</v>
      </c>
      <c r="B83" s="2">
        <f t="shared" ref="B83:G83" si="62">B96</f>
        <v>1</v>
      </c>
      <c r="C83" s="2">
        <f t="shared" si="62"/>
        <v>4</v>
      </c>
      <c r="D83" s="2">
        <f t="shared" si="62"/>
        <v>81</v>
      </c>
      <c r="E83" s="2">
        <f t="shared" si="62"/>
        <v>0</v>
      </c>
      <c r="F83" s="2" t="str">
        <f t="shared" si="62"/>
        <v>Новый раздел</v>
      </c>
      <c r="G83" s="2" t="str">
        <f t="shared" si="62"/>
        <v>Строительные работы</v>
      </c>
      <c r="H83" s="2"/>
      <c r="I83" s="2"/>
      <c r="J83" s="2"/>
      <c r="K83" s="2"/>
      <c r="L83" s="2"/>
      <c r="M83" s="2"/>
      <c r="N83" s="2"/>
      <c r="O83" s="2">
        <f t="shared" ref="O83:AT83" si="63">O96</f>
        <v>541820.94999999995</v>
      </c>
      <c r="P83" s="2">
        <f t="shared" si="63"/>
        <v>0</v>
      </c>
      <c r="Q83" s="2">
        <f t="shared" si="63"/>
        <v>226884.32</v>
      </c>
      <c r="R83" s="2">
        <f t="shared" si="63"/>
        <v>112069.6</v>
      </c>
      <c r="S83" s="2">
        <f t="shared" si="63"/>
        <v>314936.63</v>
      </c>
      <c r="T83" s="2">
        <f t="shared" si="63"/>
        <v>0</v>
      </c>
      <c r="U83" s="2">
        <f t="shared" si="63"/>
        <v>587.46788891999995</v>
      </c>
      <c r="V83" s="2">
        <f t="shared" si="63"/>
        <v>0</v>
      </c>
      <c r="W83" s="2">
        <f t="shared" si="63"/>
        <v>0</v>
      </c>
      <c r="X83" s="2">
        <f t="shared" si="63"/>
        <v>220455.64</v>
      </c>
      <c r="Y83" s="2">
        <f t="shared" si="63"/>
        <v>129124.02</v>
      </c>
      <c r="Z83" s="2">
        <f t="shared" si="63"/>
        <v>0</v>
      </c>
      <c r="AA83" s="2">
        <f t="shared" si="63"/>
        <v>0</v>
      </c>
      <c r="AB83" s="2">
        <f t="shared" si="63"/>
        <v>541820.94999999995</v>
      </c>
      <c r="AC83" s="2">
        <f t="shared" si="63"/>
        <v>0</v>
      </c>
      <c r="AD83" s="2">
        <f t="shared" si="63"/>
        <v>226884.32</v>
      </c>
      <c r="AE83" s="2">
        <f t="shared" si="63"/>
        <v>112069.6</v>
      </c>
      <c r="AF83" s="2">
        <f t="shared" si="63"/>
        <v>314936.63</v>
      </c>
      <c r="AG83" s="2">
        <f t="shared" si="63"/>
        <v>0</v>
      </c>
      <c r="AH83" s="2">
        <f t="shared" si="63"/>
        <v>587.46788891999995</v>
      </c>
      <c r="AI83" s="2">
        <f t="shared" si="63"/>
        <v>0</v>
      </c>
      <c r="AJ83" s="2">
        <f t="shared" si="63"/>
        <v>0</v>
      </c>
      <c r="AK83" s="2">
        <f t="shared" si="63"/>
        <v>220455.64</v>
      </c>
      <c r="AL83" s="2">
        <f t="shared" si="63"/>
        <v>129124.02</v>
      </c>
      <c r="AM83" s="2">
        <f t="shared" si="63"/>
        <v>0</v>
      </c>
      <c r="AN83" s="2">
        <f t="shared" si="63"/>
        <v>0</v>
      </c>
      <c r="AO83" s="2">
        <f t="shared" si="63"/>
        <v>0</v>
      </c>
      <c r="AP83" s="2">
        <f t="shared" si="63"/>
        <v>0</v>
      </c>
      <c r="AQ83" s="2">
        <f t="shared" si="63"/>
        <v>0</v>
      </c>
      <c r="AR83" s="2">
        <f t="shared" si="63"/>
        <v>1070711.98</v>
      </c>
      <c r="AS83" s="2">
        <f t="shared" si="63"/>
        <v>1070711.98</v>
      </c>
      <c r="AT83" s="2">
        <f t="shared" si="63"/>
        <v>0</v>
      </c>
      <c r="AU83" s="2">
        <f t="shared" ref="AU83:BZ83" si="64">AU96</f>
        <v>0</v>
      </c>
      <c r="AV83" s="2">
        <f t="shared" si="64"/>
        <v>0</v>
      </c>
      <c r="AW83" s="2">
        <f t="shared" si="64"/>
        <v>0</v>
      </c>
      <c r="AX83" s="2">
        <f t="shared" si="64"/>
        <v>0</v>
      </c>
      <c r="AY83" s="2">
        <f t="shared" si="64"/>
        <v>0</v>
      </c>
      <c r="AZ83" s="2">
        <f t="shared" si="64"/>
        <v>0</v>
      </c>
      <c r="BA83" s="2">
        <f t="shared" si="64"/>
        <v>0</v>
      </c>
      <c r="BB83" s="2">
        <f t="shared" si="64"/>
        <v>0</v>
      </c>
      <c r="BC83" s="2">
        <f t="shared" si="64"/>
        <v>0</v>
      </c>
      <c r="BD83" s="2">
        <f t="shared" si="64"/>
        <v>0</v>
      </c>
      <c r="BE83" s="2">
        <f t="shared" si="64"/>
        <v>0</v>
      </c>
      <c r="BF83" s="2">
        <f t="shared" si="64"/>
        <v>0</v>
      </c>
      <c r="BG83" s="2">
        <f t="shared" si="64"/>
        <v>0</v>
      </c>
      <c r="BH83" s="2">
        <f t="shared" si="64"/>
        <v>0</v>
      </c>
      <c r="BI83" s="2">
        <f t="shared" si="64"/>
        <v>0</v>
      </c>
      <c r="BJ83" s="2">
        <f t="shared" si="64"/>
        <v>0</v>
      </c>
      <c r="BK83" s="2">
        <f t="shared" si="64"/>
        <v>0</v>
      </c>
      <c r="BL83" s="2">
        <f t="shared" si="64"/>
        <v>0</v>
      </c>
      <c r="BM83" s="2">
        <f t="shared" si="64"/>
        <v>0</v>
      </c>
      <c r="BN83" s="2">
        <f t="shared" si="64"/>
        <v>0</v>
      </c>
      <c r="BO83" s="2">
        <f t="shared" si="64"/>
        <v>0</v>
      </c>
      <c r="BP83" s="2">
        <f t="shared" si="64"/>
        <v>0</v>
      </c>
      <c r="BQ83" s="2">
        <f t="shared" si="64"/>
        <v>0</v>
      </c>
      <c r="BR83" s="2">
        <f t="shared" si="64"/>
        <v>0</v>
      </c>
      <c r="BS83" s="2">
        <f t="shared" si="64"/>
        <v>0</v>
      </c>
      <c r="BT83" s="2">
        <f t="shared" si="64"/>
        <v>0</v>
      </c>
      <c r="BU83" s="2">
        <f t="shared" si="64"/>
        <v>0</v>
      </c>
      <c r="BV83" s="2">
        <f t="shared" si="64"/>
        <v>0</v>
      </c>
      <c r="BW83" s="2">
        <f t="shared" si="64"/>
        <v>0</v>
      </c>
      <c r="BX83" s="2">
        <f t="shared" si="64"/>
        <v>0</v>
      </c>
      <c r="BY83" s="2">
        <f t="shared" si="64"/>
        <v>0</v>
      </c>
      <c r="BZ83" s="2">
        <f t="shared" si="64"/>
        <v>0</v>
      </c>
      <c r="CA83" s="2">
        <f t="shared" ref="CA83:DF83" si="65">CA96</f>
        <v>1070711.98</v>
      </c>
      <c r="CB83" s="2">
        <f t="shared" si="65"/>
        <v>1070711.98</v>
      </c>
      <c r="CC83" s="2">
        <f t="shared" si="65"/>
        <v>0</v>
      </c>
      <c r="CD83" s="2">
        <f t="shared" si="65"/>
        <v>0</v>
      </c>
      <c r="CE83" s="2">
        <f t="shared" si="65"/>
        <v>0</v>
      </c>
      <c r="CF83" s="2">
        <f t="shared" si="65"/>
        <v>0</v>
      </c>
      <c r="CG83" s="2">
        <f t="shared" si="65"/>
        <v>0</v>
      </c>
      <c r="CH83" s="2">
        <f t="shared" si="65"/>
        <v>0</v>
      </c>
      <c r="CI83" s="2">
        <f t="shared" si="65"/>
        <v>0</v>
      </c>
      <c r="CJ83" s="2">
        <f t="shared" si="65"/>
        <v>0</v>
      </c>
      <c r="CK83" s="2">
        <f t="shared" si="65"/>
        <v>0</v>
      </c>
      <c r="CL83" s="2">
        <f t="shared" si="65"/>
        <v>0</v>
      </c>
      <c r="CM83" s="2">
        <f t="shared" si="65"/>
        <v>0</v>
      </c>
      <c r="CN83" s="2">
        <f t="shared" si="65"/>
        <v>0</v>
      </c>
      <c r="CO83" s="2">
        <f t="shared" si="65"/>
        <v>0</v>
      </c>
      <c r="CP83" s="2">
        <f t="shared" si="65"/>
        <v>0</v>
      </c>
      <c r="CQ83" s="2">
        <f t="shared" si="65"/>
        <v>0</v>
      </c>
      <c r="CR83" s="2">
        <f t="shared" si="65"/>
        <v>0</v>
      </c>
      <c r="CS83" s="2">
        <f t="shared" si="65"/>
        <v>0</v>
      </c>
      <c r="CT83" s="2">
        <f t="shared" si="65"/>
        <v>0</v>
      </c>
      <c r="CU83" s="2">
        <f t="shared" si="65"/>
        <v>0</v>
      </c>
      <c r="CV83" s="2">
        <f t="shared" si="65"/>
        <v>0</v>
      </c>
      <c r="CW83" s="2">
        <f t="shared" si="65"/>
        <v>0</v>
      </c>
      <c r="CX83" s="2">
        <f t="shared" si="65"/>
        <v>0</v>
      </c>
      <c r="CY83" s="2">
        <f t="shared" si="65"/>
        <v>0</v>
      </c>
      <c r="CZ83" s="2">
        <f t="shared" si="65"/>
        <v>0</v>
      </c>
      <c r="DA83" s="2">
        <f t="shared" si="65"/>
        <v>0</v>
      </c>
      <c r="DB83" s="2">
        <f t="shared" si="65"/>
        <v>0</v>
      </c>
      <c r="DC83" s="2">
        <f t="shared" si="65"/>
        <v>0</v>
      </c>
      <c r="DD83" s="2">
        <f t="shared" si="65"/>
        <v>0</v>
      </c>
      <c r="DE83" s="2">
        <f t="shared" si="65"/>
        <v>0</v>
      </c>
      <c r="DF83" s="2">
        <f t="shared" si="65"/>
        <v>0</v>
      </c>
      <c r="DG83" s="3">
        <f t="shared" ref="DG83:EL83" si="66">DG96</f>
        <v>0</v>
      </c>
      <c r="DH83" s="3">
        <f t="shared" si="66"/>
        <v>0</v>
      </c>
      <c r="DI83" s="3">
        <f t="shared" si="66"/>
        <v>0</v>
      </c>
      <c r="DJ83" s="3">
        <f t="shared" si="66"/>
        <v>0</v>
      </c>
      <c r="DK83" s="3">
        <f t="shared" si="66"/>
        <v>0</v>
      </c>
      <c r="DL83" s="3">
        <f t="shared" si="66"/>
        <v>0</v>
      </c>
      <c r="DM83" s="3">
        <f t="shared" si="66"/>
        <v>0</v>
      </c>
      <c r="DN83" s="3">
        <f t="shared" si="66"/>
        <v>0</v>
      </c>
      <c r="DO83" s="3">
        <f t="shared" si="66"/>
        <v>0</v>
      </c>
      <c r="DP83" s="3">
        <f t="shared" si="66"/>
        <v>0</v>
      </c>
      <c r="DQ83" s="3">
        <f t="shared" si="66"/>
        <v>0</v>
      </c>
      <c r="DR83" s="3">
        <f t="shared" si="66"/>
        <v>0</v>
      </c>
      <c r="DS83" s="3">
        <f t="shared" si="66"/>
        <v>0</v>
      </c>
      <c r="DT83" s="3">
        <f t="shared" si="66"/>
        <v>0</v>
      </c>
      <c r="DU83" s="3">
        <f t="shared" si="66"/>
        <v>0</v>
      </c>
      <c r="DV83" s="3">
        <f t="shared" si="66"/>
        <v>0</v>
      </c>
      <c r="DW83" s="3">
        <f t="shared" si="66"/>
        <v>0</v>
      </c>
      <c r="DX83" s="3">
        <f t="shared" si="66"/>
        <v>0</v>
      </c>
      <c r="DY83" s="3">
        <f t="shared" si="66"/>
        <v>0</v>
      </c>
      <c r="DZ83" s="3">
        <f t="shared" si="66"/>
        <v>0</v>
      </c>
      <c r="EA83" s="3">
        <f t="shared" si="66"/>
        <v>0</v>
      </c>
      <c r="EB83" s="3">
        <f t="shared" si="66"/>
        <v>0</v>
      </c>
      <c r="EC83" s="3">
        <f t="shared" si="66"/>
        <v>0</v>
      </c>
      <c r="ED83" s="3">
        <f t="shared" si="66"/>
        <v>0</v>
      </c>
      <c r="EE83" s="3">
        <f t="shared" si="66"/>
        <v>0</v>
      </c>
      <c r="EF83" s="3">
        <f t="shared" si="66"/>
        <v>0</v>
      </c>
      <c r="EG83" s="3">
        <f t="shared" si="66"/>
        <v>0</v>
      </c>
      <c r="EH83" s="3">
        <f t="shared" si="66"/>
        <v>0</v>
      </c>
      <c r="EI83" s="3">
        <f t="shared" si="66"/>
        <v>0</v>
      </c>
      <c r="EJ83" s="3">
        <f t="shared" si="66"/>
        <v>0</v>
      </c>
      <c r="EK83" s="3">
        <f t="shared" si="66"/>
        <v>0</v>
      </c>
      <c r="EL83" s="3">
        <f t="shared" si="66"/>
        <v>0</v>
      </c>
      <c r="EM83" s="3">
        <f t="shared" ref="EM83:FR83" si="67">EM96</f>
        <v>0</v>
      </c>
      <c r="EN83" s="3">
        <f t="shared" si="67"/>
        <v>0</v>
      </c>
      <c r="EO83" s="3">
        <f t="shared" si="67"/>
        <v>0</v>
      </c>
      <c r="EP83" s="3">
        <f t="shared" si="67"/>
        <v>0</v>
      </c>
      <c r="EQ83" s="3">
        <f t="shared" si="67"/>
        <v>0</v>
      </c>
      <c r="ER83" s="3">
        <f t="shared" si="67"/>
        <v>0</v>
      </c>
      <c r="ES83" s="3">
        <f t="shared" si="67"/>
        <v>0</v>
      </c>
      <c r="ET83" s="3">
        <f t="shared" si="67"/>
        <v>0</v>
      </c>
      <c r="EU83" s="3">
        <f t="shared" si="67"/>
        <v>0</v>
      </c>
      <c r="EV83" s="3">
        <f t="shared" si="67"/>
        <v>0</v>
      </c>
      <c r="EW83" s="3">
        <f t="shared" si="67"/>
        <v>0</v>
      </c>
      <c r="EX83" s="3">
        <f t="shared" si="67"/>
        <v>0</v>
      </c>
      <c r="EY83" s="3">
        <f t="shared" si="67"/>
        <v>0</v>
      </c>
      <c r="EZ83" s="3">
        <f t="shared" si="67"/>
        <v>0</v>
      </c>
      <c r="FA83" s="3">
        <f t="shared" si="67"/>
        <v>0</v>
      </c>
      <c r="FB83" s="3">
        <f t="shared" si="67"/>
        <v>0</v>
      </c>
      <c r="FC83" s="3">
        <f t="shared" si="67"/>
        <v>0</v>
      </c>
      <c r="FD83" s="3">
        <f t="shared" si="67"/>
        <v>0</v>
      </c>
      <c r="FE83" s="3">
        <f t="shared" si="67"/>
        <v>0</v>
      </c>
      <c r="FF83" s="3">
        <f t="shared" si="67"/>
        <v>0</v>
      </c>
      <c r="FG83" s="3">
        <f t="shared" si="67"/>
        <v>0</v>
      </c>
      <c r="FH83" s="3">
        <f t="shared" si="67"/>
        <v>0</v>
      </c>
      <c r="FI83" s="3">
        <f t="shared" si="67"/>
        <v>0</v>
      </c>
      <c r="FJ83" s="3">
        <f t="shared" si="67"/>
        <v>0</v>
      </c>
      <c r="FK83" s="3">
        <f t="shared" si="67"/>
        <v>0</v>
      </c>
      <c r="FL83" s="3">
        <f t="shared" si="67"/>
        <v>0</v>
      </c>
      <c r="FM83" s="3">
        <f t="shared" si="67"/>
        <v>0</v>
      </c>
      <c r="FN83" s="3">
        <f t="shared" si="67"/>
        <v>0</v>
      </c>
      <c r="FO83" s="3">
        <f t="shared" si="67"/>
        <v>0</v>
      </c>
      <c r="FP83" s="3">
        <f t="shared" si="67"/>
        <v>0</v>
      </c>
      <c r="FQ83" s="3">
        <f t="shared" si="67"/>
        <v>0</v>
      </c>
      <c r="FR83" s="3">
        <f t="shared" si="67"/>
        <v>0</v>
      </c>
      <c r="FS83" s="3">
        <f t="shared" ref="FS83:GX83" si="68">FS96</f>
        <v>0</v>
      </c>
      <c r="FT83" s="3">
        <f t="shared" si="68"/>
        <v>0</v>
      </c>
      <c r="FU83" s="3">
        <f t="shared" si="68"/>
        <v>0</v>
      </c>
      <c r="FV83" s="3">
        <f t="shared" si="68"/>
        <v>0</v>
      </c>
      <c r="FW83" s="3">
        <f t="shared" si="68"/>
        <v>0</v>
      </c>
      <c r="FX83" s="3">
        <f t="shared" si="68"/>
        <v>0</v>
      </c>
      <c r="FY83" s="3">
        <f t="shared" si="68"/>
        <v>0</v>
      </c>
      <c r="FZ83" s="3">
        <f t="shared" si="68"/>
        <v>0</v>
      </c>
      <c r="GA83" s="3">
        <f t="shared" si="68"/>
        <v>0</v>
      </c>
      <c r="GB83" s="3">
        <f t="shared" si="68"/>
        <v>0</v>
      </c>
      <c r="GC83" s="3">
        <f t="shared" si="68"/>
        <v>0</v>
      </c>
      <c r="GD83" s="3">
        <f t="shared" si="68"/>
        <v>0</v>
      </c>
      <c r="GE83" s="3">
        <f t="shared" si="68"/>
        <v>0</v>
      </c>
      <c r="GF83" s="3">
        <f t="shared" si="68"/>
        <v>0</v>
      </c>
      <c r="GG83" s="3">
        <f t="shared" si="68"/>
        <v>0</v>
      </c>
      <c r="GH83" s="3">
        <f t="shared" si="68"/>
        <v>0</v>
      </c>
      <c r="GI83" s="3">
        <f t="shared" si="68"/>
        <v>0</v>
      </c>
      <c r="GJ83" s="3">
        <f t="shared" si="68"/>
        <v>0</v>
      </c>
      <c r="GK83" s="3">
        <f t="shared" si="68"/>
        <v>0</v>
      </c>
      <c r="GL83" s="3">
        <f t="shared" si="68"/>
        <v>0</v>
      </c>
      <c r="GM83" s="3">
        <f t="shared" si="68"/>
        <v>0</v>
      </c>
      <c r="GN83" s="3">
        <f t="shared" si="68"/>
        <v>0</v>
      </c>
      <c r="GO83" s="3">
        <f t="shared" si="68"/>
        <v>0</v>
      </c>
      <c r="GP83" s="3">
        <f t="shared" si="68"/>
        <v>0</v>
      </c>
      <c r="GQ83" s="3">
        <f t="shared" si="68"/>
        <v>0</v>
      </c>
      <c r="GR83" s="3">
        <f t="shared" si="68"/>
        <v>0</v>
      </c>
      <c r="GS83" s="3">
        <f t="shared" si="68"/>
        <v>0</v>
      </c>
      <c r="GT83" s="3">
        <f t="shared" si="68"/>
        <v>0</v>
      </c>
      <c r="GU83" s="3">
        <f t="shared" si="68"/>
        <v>0</v>
      </c>
      <c r="GV83" s="3">
        <f t="shared" si="68"/>
        <v>0</v>
      </c>
      <c r="GW83" s="3">
        <f t="shared" si="68"/>
        <v>0</v>
      </c>
      <c r="GX83" s="3">
        <f t="shared" si="68"/>
        <v>0</v>
      </c>
    </row>
    <row r="85" spans="1:245" x14ac:dyDescent="0.25">
      <c r="A85">
        <v>19</v>
      </c>
      <c r="B85">
        <v>1</v>
      </c>
      <c r="F85" t="s">
        <v>3</v>
      </c>
      <c r="G85" t="s">
        <v>192</v>
      </c>
      <c r="H85" t="s">
        <v>3</v>
      </c>
      <c r="AA85">
        <v>1</v>
      </c>
      <c r="IK85">
        <v>0</v>
      </c>
    </row>
    <row r="86" spans="1:245" x14ac:dyDescent="0.25">
      <c r="A86">
        <v>17</v>
      </c>
      <c r="B86">
        <v>1</v>
      </c>
      <c r="C86">
        <f>ROW(SmtRes!A170)</f>
        <v>170</v>
      </c>
      <c r="E86" t="s">
        <v>193</v>
      </c>
      <c r="F86" t="s">
        <v>194</v>
      </c>
      <c r="G86" t="s">
        <v>195</v>
      </c>
      <c r="H86" t="s">
        <v>196</v>
      </c>
      <c r="I86">
        <f>ROUND(6.1*4.2*3.5,9)</f>
        <v>89.67</v>
      </c>
      <c r="J86">
        <v>0</v>
      </c>
      <c r="K86">
        <f>ROUND(6.1*4.2*3.5,9)</f>
        <v>89.67</v>
      </c>
      <c r="O86">
        <f>ROUND(CP86,2)</f>
        <v>294143</v>
      </c>
      <c r="P86">
        <f>ROUND((ROUND((AC86*AW86*I86),2)*BC86),2)</f>
        <v>0</v>
      </c>
      <c r="Q86">
        <f>(ROUND((ROUND((((ET86*1.1))*AV86*I86),2)*BB86),2)+ROUND((ROUND(((AE86-((EU86*1.1)))*AV86*I86),2)*BS86),2))</f>
        <v>172396.37</v>
      </c>
      <c r="R86">
        <f>ROUND((ROUND((AE86*AV86*I86),2)*BS86),2)</f>
        <v>81646.36</v>
      </c>
      <c r="S86">
        <f>ROUND((ROUND((AF86*AV86*I86),2)*BA86),2)</f>
        <v>121746.63</v>
      </c>
      <c r="T86">
        <f>ROUND(CU86*I86,2)</f>
        <v>0</v>
      </c>
      <c r="U86">
        <f>CV86*I86</f>
        <v>235.46230091999999</v>
      </c>
      <c r="V86">
        <f>CW86*I86</f>
        <v>0</v>
      </c>
      <c r="W86">
        <f>ROUND(CX86*I86,2)</f>
        <v>0</v>
      </c>
      <c r="X86">
        <f t="shared" ref="X86:Y88" si="69">ROUND(CY86,2)</f>
        <v>85222.64</v>
      </c>
      <c r="Y86">
        <f t="shared" si="69"/>
        <v>49916.12</v>
      </c>
      <c r="AA86">
        <v>59508752</v>
      </c>
      <c r="AB86">
        <f>ROUND((AC86+AD86+AF86),6)</f>
        <v>142.91200000000001</v>
      </c>
      <c r="AC86">
        <f>ROUND((ES86),6)</f>
        <v>0</v>
      </c>
      <c r="AD86">
        <f>ROUND(((((ET86*1.1))-((EU86*1.1)))+AE86),6)</f>
        <v>115.126</v>
      </c>
      <c r="AE86">
        <f t="shared" ref="AE86:AF88" si="70">ROUND(((EU86*1.1)),6)</f>
        <v>18.634</v>
      </c>
      <c r="AF86">
        <f t="shared" si="70"/>
        <v>27.786000000000001</v>
      </c>
      <c r="AG86">
        <f>ROUND((AP86),6)</f>
        <v>0</v>
      </c>
      <c r="AH86">
        <f t="shared" ref="AH86:AI88" si="71">((EW86*1.1))</f>
        <v>2.508</v>
      </c>
      <c r="AI86">
        <f t="shared" si="71"/>
        <v>0</v>
      </c>
      <c r="AJ86">
        <f>(AS86)</f>
        <v>0</v>
      </c>
      <c r="AK86">
        <v>129.91999999999999</v>
      </c>
      <c r="AL86">
        <v>0</v>
      </c>
      <c r="AM86">
        <v>104.66</v>
      </c>
      <c r="AN86">
        <v>16.940000000000001</v>
      </c>
      <c r="AO86">
        <v>25.26</v>
      </c>
      <c r="AP86">
        <v>0</v>
      </c>
      <c r="AQ86">
        <v>2.2799999999999998</v>
      </c>
      <c r="AR86">
        <v>0</v>
      </c>
      <c r="AS86">
        <v>0</v>
      </c>
      <c r="AT86">
        <v>70</v>
      </c>
      <c r="AU86">
        <v>41</v>
      </c>
      <c r="AV86">
        <v>1.0469999999999999</v>
      </c>
      <c r="AW86">
        <v>1</v>
      </c>
      <c r="AZ86">
        <v>1</v>
      </c>
      <c r="BA86">
        <v>46.67</v>
      </c>
      <c r="BB86">
        <v>15.95</v>
      </c>
      <c r="BC86">
        <v>1</v>
      </c>
      <c r="BD86" t="s">
        <v>3</v>
      </c>
      <c r="BE86" t="s">
        <v>3</v>
      </c>
      <c r="BF86" t="s">
        <v>3</v>
      </c>
      <c r="BG86" t="s">
        <v>3</v>
      </c>
      <c r="BH86">
        <v>0</v>
      </c>
      <c r="BI86">
        <v>1</v>
      </c>
      <c r="BJ86" t="s">
        <v>197</v>
      </c>
      <c r="BM86">
        <v>659</v>
      </c>
      <c r="BN86">
        <v>0</v>
      </c>
      <c r="BO86" t="s">
        <v>194</v>
      </c>
      <c r="BP86">
        <v>1</v>
      </c>
      <c r="BQ86">
        <v>60</v>
      </c>
      <c r="BR86">
        <v>0</v>
      </c>
      <c r="BS86">
        <v>46.67</v>
      </c>
      <c r="BT86">
        <v>1</v>
      </c>
      <c r="BU86">
        <v>1</v>
      </c>
      <c r="BV86">
        <v>1</v>
      </c>
      <c r="BW86">
        <v>1</v>
      </c>
      <c r="BX86">
        <v>1</v>
      </c>
      <c r="BY86" t="s">
        <v>3</v>
      </c>
      <c r="BZ86">
        <v>70</v>
      </c>
      <c r="CA86">
        <v>41</v>
      </c>
      <c r="CB86" t="s">
        <v>3</v>
      </c>
      <c r="CE86">
        <v>30</v>
      </c>
      <c r="CF86">
        <v>0</v>
      </c>
      <c r="CG86">
        <v>0</v>
      </c>
      <c r="CM86">
        <v>0</v>
      </c>
      <c r="CN86" t="s">
        <v>460</v>
      </c>
      <c r="CO86">
        <v>0</v>
      </c>
      <c r="CP86">
        <f>(P86+Q86+S86)</f>
        <v>294143</v>
      </c>
      <c r="CQ86">
        <f>ROUND((ROUND((AC86*AW86*1),2)*BC86),2)</f>
        <v>0</v>
      </c>
      <c r="CR86">
        <f>(ROUND((ROUND((((ET86*1.1))*AV86*1),2)*BB86),2)+ROUND((ROUND(((AE86-((EU86*1.1)))*AV86*1),2)*BS86),2))</f>
        <v>1922.61</v>
      </c>
      <c r="CS86">
        <f>ROUND((ROUND((AE86*AV86*1),2)*BS86),2)</f>
        <v>910.53</v>
      </c>
      <c r="CT86">
        <f>ROUND((ROUND((AF86*AV86*1),2)*BA86),2)</f>
        <v>1357.63</v>
      </c>
      <c r="CU86">
        <f>AG86</f>
        <v>0</v>
      </c>
      <c r="CV86">
        <f>(AH86*AV86)</f>
        <v>2.6258759999999999</v>
      </c>
      <c r="CW86">
        <f t="shared" ref="CW86:CX88" si="72">AI86</f>
        <v>0</v>
      </c>
      <c r="CX86">
        <f t="shared" si="72"/>
        <v>0</v>
      </c>
      <c r="CY86">
        <f>S86*(BZ86/100)</f>
        <v>85222.641000000003</v>
      </c>
      <c r="CZ86">
        <f>S86*(CA86/100)</f>
        <v>49916.118300000002</v>
      </c>
      <c r="DB86">
        <v>21</v>
      </c>
      <c r="DC86" t="s">
        <v>3</v>
      </c>
      <c r="DD86" t="s">
        <v>3</v>
      </c>
      <c r="DE86" t="s">
        <v>198</v>
      </c>
      <c r="DF86" t="s">
        <v>198</v>
      </c>
      <c r="DG86" t="s">
        <v>198</v>
      </c>
      <c r="DH86" t="s">
        <v>3</v>
      </c>
      <c r="DI86" t="s">
        <v>198</v>
      </c>
      <c r="DJ86" t="s">
        <v>198</v>
      </c>
      <c r="DK86" t="s">
        <v>3</v>
      </c>
      <c r="DL86" t="s">
        <v>3</v>
      </c>
      <c r="DM86" t="s">
        <v>3</v>
      </c>
      <c r="DN86">
        <v>80</v>
      </c>
      <c r="DO86">
        <v>55</v>
      </c>
      <c r="DP86">
        <v>1.0469999999999999</v>
      </c>
      <c r="DQ86">
        <v>1</v>
      </c>
      <c r="DU86">
        <v>1013</v>
      </c>
      <c r="DV86" t="s">
        <v>196</v>
      </c>
      <c r="DW86" t="s">
        <v>196</v>
      </c>
      <c r="DX86">
        <v>1</v>
      </c>
      <c r="DZ86" t="s">
        <v>3</v>
      </c>
      <c r="EA86" t="s">
        <v>3</v>
      </c>
      <c r="EB86" t="s">
        <v>3</v>
      </c>
      <c r="EC86" t="s">
        <v>3</v>
      </c>
      <c r="EE86">
        <v>58832054</v>
      </c>
      <c r="EF86">
        <v>60</v>
      </c>
      <c r="EG86" t="s">
        <v>129</v>
      </c>
      <c r="EH86">
        <v>0</v>
      </c>
      <c r="EI86" t="s">
        <v>3</v>
      </c>
      <c r="EJ86">
        <v>1</v>
      </c>
      <c r="EK86">
        <v>659</v>
      </c>
      <c r="EL86" t="s">
        <v>199</v>
      </c>
      <c r="EM86" t="s">
        <v>200</v>
      </c>
      <c r="EO86" t="s">
        <v>201</v>
      </c>
      <c r="EQ86">
        <v>0</v>
      </c>
      <c r="ER86">
        <v>129.91999999999999</v>
      </c>
      <c r="ES86">
        <v>0</v>
      </c>
      <c r="ET86">
        <v>104.66</v>
      </c>
      <c r="EU86">
        <v>16.940000000000001</v>
      </c>
      <c r="EV86">
        <v>25.26</v>
      </c>
      <c r="EW86">
        <v>2.2799999999999998</v>
      </c>
      <c r="EX86">
        <v>0</v>
      </c>
      <c r="EY86">
        <v>0</v>
      </c>
      <c r="FQ86">
        <v>0</v>
      </c>
      <c r="FR86">
        <f>ROUND(IF(BI86=3,GM86,0),2)</f>
        <v>0</v>
      </c>
      <c r="FS86">
        <v>0</v>
      </c>
      <c r="FX86">
        <v>80</v>
      </c>
      <c r="FY86">
        <v>55</v>
      </c>
      <c r="GA86" t="s">
        <v>3</v>
      </c>
      <c r="GD86">
        <v>0</v>
      </c>
      <c r="GF86">
        <v>-296820910</v>
      </c>
      <c r="GG86">
        <v>2</v>
      </c>
      <c r="GH86">
        <v>1</v>
      </c>
      <c r="GI86">
        <v>2</v>
      </c>
      <c r="GJ86">
        <v>0</v>
      </c>
      <c r="GK86">
        <f>ROUND(R86*(R12)/100,2)</f>
        <v>130634.18</v>
      </c>
      <c r="GL86">
        <f>ROUND(IF(AND(BH86=3,BI86=3,FS86&lt;&gt;0),P86,0),2)</f>
        <v>0</v>
      </c>
      <c r="GM86">
        <f>ROUND(O86+X86+Y86+GK86,2)+GX86</f>
        <v>559915.93999999994</v>
      </c>
      <c r="GN86">
        <f>IF(OR(BI86=0,BI86=1),GM86-GX86,0)</f>
        <v>559915.93999999994</v>
      </c>
      <c r="GO86">
        <f>IF(BI86=2,GM86-GX86,0)</f>
        <v>0</v>
      </c>
      <c r="GP86">
        <f>IF(BI86=4,GM86-GX86,0)</f>
        <v>0</v>
      </c>
      <c r="GR86">
        <v>0</v>
      </c>
      <c r="GS86">
        <v>3</v>
      </c>
      <c r="GT86">
        <v>0</v>
      </c>
      <c r="GU86" t="s">
        <v>3</v>
      </c>
      <c r="GV86">
        <f>ROUND((GT86),6)</f>
        <v>0</v>
      </c>
      <c r="GW86">
        <v>1</v>
      </c>
      <c r="GX86">
        <f>ROUND(HC86*I86,2)</f>
        <v>0</v>
      </c>
      <c r="HA86">
        <v>0</v>
      </c>
      <c r="HB86">
        <v>0</v>
      </c>
      <c r="HC86">
        <f>GV86*GW86</f>
        <v>0</v>
      </c>
      <c r="HE86" t="s">
        <v>3</v>
      </c>
      <c r="HF86" t="s">
        <v>3</v>
      </c>
      <c r="HM86" t="s">
        <v>3</v>
      </c>
      <c r="HN86" t="s">
        <v>3</v>
      </c>
      <c r="HO86" t="s">
        <v>3</v>
      </c>
      <c r="HP86" t="s">
        <v>3</v>
      </c>
      <c r="HQ86" t="s">
        <v>3</v>
      </c>
      <c r="IK86">
        <v>0</v>
      </c>
    </row>
    <row r="87" spans="1:245" x14ac:dyDescent="0.25">
      <c r="A87">
        <v>17</v>
      </c>
      <c r="B87">
        <v>1</v>
      </c>
      <c r="C87">
        <f>ROW(SmtRes!A173)</f>
        <v>173</v>
      </c>
      <c r="E87" t="s">
        <v>202</v>
      </c>
      <c r="F87" t="s">
        <v>203</v>
      </c>
      <c r="G87" t="s">
        <v>204</v>
      </c>
      <c r="H87" t="s">
        <v>196</v>
      </c>
      <c r="I87">
        <v>18</v>
      </c>
      <c r="J87">
        <v>0</v>
      </c>
      <c r="K87">
        <v>18</v>
      </c>
      <c r="O87">
        <f>ROUND(CP87,2)</f>
        <v>215758.68</v>
      </c>
      <c r="P87">
        <f>ROUND((ROUND((AC87*AW87*I87),2)*BC87),2)</f>
        <v>0</v>
      </c>
      <c r="Q87">
        <f>(ROUND((ROUND((((ET87*1.1))*AV87*I87),2)*BB87),2)+ROUND((ROUND(((AE87-((EU87*1.1)))*AV87*I87),2)*BS87),2))</f>
        <v>22568.68</v>
      </c>
      <c r="R87">
        <f>ROUND((ROUND((AE87*AV87*I87),2)*BS87),2)</f>
        <v>15005.81</v>
      </c>
      <c r="S87">
        <f>ROUND((ROUND((AF87*AV87*I87),2)*BA87),2)</f>
        <v>193190</v>
      </c>
      <c r="T87">
        <f>ROUND(CU87*I87,2)</f>
        <v>0</v>
      </c>
      <c r="U87">
        <f>CV87*I87</f>
        <v>352.00558799999999</v>
      </c>
      <c r="V87">
        <f>CW87*I87</f>
        <v>0</v>
      </c>
      <c r="W87">
        <f>ROUND(CX87*I87,2)</f>
        <v>0</v>
      </c>
      <c r="X87">
        <f t="shared" si="69"/>
        <v>135233</v>
      </c>
      <c r="Y87">
        <f t="shared" si="69"/>
        <v>79207.899999999994</v>
      </c>
      <c r="AA87">
        <v>59508752</v>
      </c>
      <c r="AB87">
        <f>ROUND((AC87+AD87+AF87),6)</f>
        <v>276.78199999999998</v>
      </c>
      <c r="AC87">
        <f>ROUND((ES87),6)</f>
        <v>0</v>
      </c>
      <c r="AD87">
        <f>ROUND(((((ET87*1.1))-((EU87*1.1)))+AE87),6)</f>
        <v>57.134</v>
      </c>
      <c r="AE87">
        <f t="shared" si="70"/>
        <v>17.061</v>
      </c>
      <c r="AF87">
        <f t="shared" si="70"/>
        <v>219.648</v>
      </c>
      <c r="AG87">
        <f>ROUND((AP87),6)</f>
        <v>0</v>
      </c>
      <c r="AH87">
        <f t="shared" si="71"/>
        <v>18.678000000000001</v>
      </c>
      <c r="AI87">
        <f t="shared" si="71"/>
        <v>0</v>
      </c>
      <c r="AJ87">
        <f>(AS87)</f>
        <v>0</v>
      </c>
      <c r="AK87">
        <v>251.62</v>
      </c>
      <c r="AL87">
        <v>0</v>
      </c>
      <c r="AM87">
        <v>51.94</v>
      </c>
      <c r="AN87">
        <v>15.51</v>
      </c>
      <c r="AO87">
        <v>199.68</v>
      </c>
      <c r="AP87">
        <v>0</v>
      </c>
      <c r="AQ87">
        <v>16.98</v>
      </c>
      <c r="AR87">
        <v>0</v>
      </c>
      <c r="AS87">
        <v>0</v>
      </c>
      <c r="AT87">
        <v>70</v>
      </c>
      <c r="AU87">
        <v>41</v>
      </c>
      <c r="AV87">
        <v>1.0469999999999999</v>
      </c>
      <c r="AW87">
        <v>1</v>
      </c>
      <c r="AZ87">
        <v>1</v>
      </c>
      <c r="BA87">
        <v>46.67</v>
      </c>
      <c r="BB87">
        <v>20.96</v>
      </c>
      <c r="BC87">
        <v>1</v>
      </c>
      <c r="BD87" t="s">
        <v>3</v>
      </c>
      <c r="BE87" t="s">
        <v>3</v>
      </c>
      <c r="BF87" t="s">
        <v>3</v>
      </c>
      <c r="BG87" t="s">
        <v>3</v>
      </c>
      <c r="BH87">
        <v>0</v>
      </c>
      <c r="BI87">
        <v>1</v>
      </c>
      <c r="BJ87" t="s">
        <v>205</v>
      </c>
      <c r="BM87">
        <v>394</v>
      </c>
      <c r="BN87">
        <v>0</v>
      </c>
      <c r="BO87" t="s">
        <v>203</v>
      </c>
      <c r="BP87">
        <v>1</v>
      </c>
      <c r="BQ87">
        <v>60</v>
      </c>
      <c r="BR87">
        <v>0</v>
      </c>
      <c r="BS87">
        <v>46.67</v>
      </c>
      <c r="BT87">
        <v>1</v>
      </c>
      <c r="BU87">
        <v>1</v>
      </c>
      <c r="BV87">
        <v>1</v>
      </c>
      <c r="BW87">
        <v>1</v>
      </c>
      <c r="BX87">
        <v>1</v>
      </c>
      <c r="BY87" t="s">
        <v>3</v>
      </c>
      <c r="BZ87">
        <v>70</v>
      </c>
      <c r="CA87">
        <v>41</v>
      </c>
      <c r="CB87" t="s">
        <v>3</v>
      </c>
      <c r="CE87">
        <v>30</v>
      </c>
      <c r="CF87">
        <v>0</v>
      </c>
      <c r="CG87">
        <v>0</v>
      </c>
      <c r="CM87">
        <v>0</v>
      </c>
      <c r="CN87" t="s">
        <v>460</v>
      </c>
      <c r="CO87">
        <v>0</v>
      </c>
      <c r="CP87">
        <f>(P87+Q87+S87)</f>
        <v>215758.68</v>
      </c>
      <c r="CQ87">
        <f>ROUND((ROUND((AC87*AW87*1),2)*BC87),2)</f>
        <v>0</v>
      </c>
      <c r="CR87">
        <f>(ROUND((ROUND((((ET87*1.1))*AV87*1),2)*BB87),2)+ROUND((ROUND(((AE87-((EU87*1.1)))*AV87*1),2)*BS87),2))</f>
        <v>1253.83</v>
      </c>
      <c r="CS87">
        <f>ROUND((ROUND((AE87*AV87*1),2)*BS87),2)</f>
        <v>833.53</v>
      </c>
      <c r="CT87">
        <f>ROUND((ROUND((AF87*AV87*1),2)*BA87),2)</f>
        <v>10732.7</v>
      </c>
      <c r="CU87">
        <f>AG87</f>
        <v>0</v>
      </c>
      <c r="CV87">
        <f>(AH87*AV87)</f>
        <v>19.555865999999998</v>
      </c>
      <c r="CW87">
        <f t="shared" si="72"/>
        <v>0</v>
      </c>
      <c r="CX87">
        <f t="shared" si="72"/>
        <v>0</v>
      </c>
      <c r="CY87">
        <f>S87*(BZ87/100)</f>
        <v>135233</v>
      </c>
      <c r="CZ87">
        <f>S87*(CA87/100)</f>
        <v>79207.899999999994</v>
      </c>
      <c r="DB87">
        <v>22</v>
      </c>
      <c r="DC87" t="s">
        <v>3</v>
      </c>
      <c r="DD87" t="s">
        <v>3</v>
      </c>
      <c r="DE87" t="s">
        <v>198</v>
      </c>
      <c r="DF87" t="s">
        <v>198</v>
      </c>
      <c r="DG87" t="s">
        <v>198</v>
      </c>
      <c r="DH87" t="s">
        <v>3</v>
      </c>
      <c r="DI87" t="s">
        <v>198</v>
      </c>
      <c r="DJ87" t="s">
        <v>198</v>
      </c>
      <c r="DK87" t="s">
        <v>3</v>
      </c>
      <c r="DL87" t="s">
        <v>3</v>
      </c>
      <c r="DM87" t="s">
        <v>3</v>
      </c>
      <c r="DN87">
        <v>80</v>
      </c>
      <c r="DO87">
        <v>55</v>
      </c>
      <c r="DP87">
        <v>1.0469999999999999</v>
      </c>
      <c r="DQ87">
        <v>1</v>
      </c>
      <c r="DU87">
        <v>1013</v>
      </c>
      <c r="DV87" t="s">
        <v>196</v>
      </c>
      <c r="DW87" t="s">
        <v>196</v>
      </c>
      <c r="DX87">
        <v>1</v>
      </c>
      <c r="DZ87" t="s">
        <v>3</v>
      </c>
      <c r="EA87" t="s">
        <v>3</v>
      </c>
      <c r="EB87" t="s">
        <v>3</v>
      </c>
      <c r="EC87" t="s">
        <v>3</v>
      </c>
      <c r="EE87">
        <v>58831789</v>
      </c>
      <c r="EF87">
        <v>60</v>
      </c>
      <c r="EG87" t="s">
        <v>129</v>
      </c>
      <c r="EH87">
        <v>0</v>
      </c>
      <c r="EI87" t="s">
        <v>3</v>
      </c>
      <c r="EJ87">
        <v>1</v>
      </c>
      <c r="EK87">
        <v>394</v>
      </c>
      <c r="EL87" t="s">
        <v>206</v>
      </c>
      <c r="EM87" t="s">
        <v>207</v>
      </c>
      <c r="EO87" t="s">
        <v>201</v>
      </c>
      <c r="EQ87">
        <v>0</v>
      </c>
      <c r="ER87">
        <v>251.62</v>
      </c>
      <c r="ES87">
        <v>0</v>
      </c>
      <c r="ET87">
        <v>51.94</v>
      </c>
      <c r="EU87">
        <v>15.51</v>
      </c>
      <c r="EV87">
        <v>199.68</v>
      </c>
      <c r="EW87">
        <v>16.98</v>
      </c>
      <c r="EX87">
        <v>0</v>
      </c>
      <c r="EY87">
        <v>0</v>
      </c>
      <c r="FQ87">
        <v>0</v>
      </c>
      <c r="FR87">
        <f>ROUND(IF(BI87=3,GM87,0),2)</f>
        <v>0</v>
      </c>
      <c r="FS87">
        <v>0</v>
      </c>
      <c r="FX87">
        <v>80</v>
      </c>
      <c r="FY87">
        <v>55</v>
      </c>
      <c r="GA87" t="s">
        <v>3</v>
      </c>
      <c r="GD87">
        <v>0</v>
      </c>
      <c r="GF87">
        <v>-804004835</v>
      </c>
      <c r="GG87">
        <v>2</v>
      </c>
      <c r="GH87">
        <v>1</v>
      </c>
      <c r="GI87">
        <v>2</v>
      </c>
      <c r="GJ87">
        <v>0</v>
      </c>
      <c r="GK87">
        <f>ROUND(R87*(R12)/100,2)</f>
        <v>24009.3</v>
      </c>
      <c r="GL87">
        <f>ROUND(IF(AND(BH87=3,BI87=3,FS87&lt;&gt;0),P87,0),2)</f>
        <v>0</v>
      </c>
      <c r="GM87">
        <f>ROUND(O87+X87+Y87+GK87,2)+GX87</f>
        <v>454208.88</v>
      </c>
      <c r="GN87">
        <f>IF(OR(BI87=0,BI87=1),GM87-GX87,0)</f>
        <v>454208.88</v>
      </c>
      <c r="GO87">
        <f>IF(BI87=2,GM87-GX87,0)</f>
        <v>0</v>
      </c>
      <c r="GP87">
        <f>IF(BI87=4,GM87-GX87,0)</f>
        <v>0</v>
      </c>
      <c r="GR87">
        <v>0</v>
      </c>
      <c r="GS87">
        <v>3</v>
      </c>
      <c r="GT87">
        <v>0</v>
      </c>
      <c r="GU87" t="s">
        <v>3</v>
      </c>
      <c r="GV87">
        <f>ROUND((GT87),6)</f>
        <v>0</v>
      </c>
      <c r="GW87">
        <v>1</v>
      </c>
      <c r="GX87">
        <f>ROUND(HC87*I87,2)</f>
        <v>0</v>
      </c>
      <c r="HA87">
        <v>0</v>
      </c>
      <c r="HB87">
        <v>0</v>
      </c>
      <c r="HC87">
        <f>GV87*GW87</f>
        <v>0</v>
      </c>
      <c r="HE87" t="s">
        <v>3</v>
      </c>
      <c r="HF87" t="s">
        <v>3</v>
      </c>
      <c r="HM87" t="s">
        <v>3</v>
      </c>
      <c r="HN87" t="s">
        <v>3</v>
      </c>
      <c r="HO87" t="s">
        <v>3</v>
      </c>
      <c r="HP87" t="s">
        <v>3</v>
      </c>
      <c r="HQ87" t="s">
        <v>3</v>
      </c>
      <c r="IK87">
        <v>0</v>
      </c>
    </row>
    <row r="88" spans="1:245" x14ac:dyDescent="0.25">
      <c r="A88">
        <v>17</v>
      </c>
      <c r="B88">
        <v>1</v>
      </c>
      <c r="C88">
        <f>ROW(SmtRes!A174)</f>
        <v>174</v>
      </c>
      <c r="E88" t="s">
        <v>208</v>
      </c>
      <c r="F88" t="s">
        <v>209</v>
      </c>
      <c r="G88" t="s">
        <v>210</v>
      </c>
      <c r="H88" t="s">
        <v>109</v>
      </c>
      <c r="I88">
        <f>ROUND(ROUND(((I86+I87)*1.8),2),9)</f>
        <v>193.81</v>
      </c>
      <c r="J88">
        <v>0</v>
      </c>
      <c r="K88">
        <f>ROUND(ROUND(((I86+I87)*1.8),2),9)</f>
        <v>193.81</v>
      </c>
      <c r="O88">
        <f>ROUND(CP88,2)</f>
        <v>31919.27</v>
      </c>
      <c r="P88">
        <f>ROUND((ROUND((AC88*AW88*I88),2)*BC88),2)</f>
        <v>0</v>
      </c>
      <c r="Q88">
        <f>(ROUND((ROUND((((ET88*1.1))*AV88*I88),2)*BB88),2)+ROUND((ROUND(((AE88-((EU88*1.1)))*AV88*I88),2)*BS88),2))</f>
        <v>31919.27</v>
      </c>
      <c r="R88">
        <f>ROUND((ROUND((AE88*AV88*I88),2)*BS88),2)</f>
        <v>15417.43</v>
      </c>
      <c r="S88">
        <f>ROUND((ROUND((AF88*AV88*I88),2)*BA88),2)</f>
        <v>0</v>
      </c>
      <c r="T88">
        <f>ROUND(CU88*I88,2)</f>
        <v>0</v>
      </c>
      <c r="U88">
        <f>CV88*I88</f>
        <v>0</v>
      </c>
      <c r="V88">
        <f>CW88*I88</f>
        <v>0</v>
      </c>
      <c r="W88">
        <f>ROUND(CX88*I88,2)</f>
        <v>0</v>
      </c>
      <c r="X88">
        <f t="shared" si="69"/>
        <v>0</v>
      </c>
      <c r="Y88">
        <f t="shared" si="69"/>
        <v>0</v>
      </c>
      <c r="AA88">
        <v>59508752</v>
      </c>
      <c r="AB88">
        <f>ROUND((AC88+AD88+AF88),6)</f>
        <v>9.7460000000000004</v>
      </c>
      <c r="AC88">
        <f>ROUND((ES88),6)</f>
        <v>0</v>
      </c>
      <c r="AD88">
        <f>ROUND(((((ET88*1.1))-((EU88*1.1)))+AE88),6)</f>
        <v>9.7460000000000004</v>
      </c>
      <c r="AE88">
        <f t="shared" si="70"/>
        <v>1.6279999999999999</v>
      </c>
      <c r="AF88">
        <f t="shared" si="70"/>
        <v>0</v>
      </c>
      <c r="AG88">
        <f>ROUND((AP88),6)</f>
        <v>0</v>
      </c>
      <c r="AH88">
        <f t="shared" si="71"/>
        <v>0</v>
      </c>
      <c r="AI88">
        <f t="shared" si="71"/>
        <v>0</v>
      </c>
      <c r="AJ88">
        <f>(AS88)</f>
        <v>0</v>
      </c>
      <c r="AK88">
        <v>8.86</v>
      </c>
      <c r="AL88">
        <v>0</v>
      </c>
      <c r="AM88">
        <v>8.86</v>
      </c>
      <c r="AN88">
        <v>1.48</v>
      </c>
      <c r="AO88">
        <v>0</v>
      </c>
      <c r="AP88">
        <v>0</v>
      </c>
      <c r="AQ88">
        <v>0</v>
      </c>
      <c r="AR88">
        <v>0</v>
      </c>
      <c r="AS88">
        <v>0</v>
      </c>
      <c r="AT88">
        <v>75</v>
      </c>
      <c r="AU88">
        <v>41</v>
      </c>
      <c r="AV88">
        <v>1.0469999999999999</v>
      </c>
      <c r="AW88">
        <v>1.002</v>
      </c>
      <c r="AZ88">
        <v>1</v>
      </c>
      <c r="BA88">
        <v>46.67</v>
      </c>
      <c r="BB88">
        <v>16.14</v>
      </c>
      <c r="BC88">
        <v>1</v>
      </c>
      <c r="BD88" t="s">
        <v>3</v>
      </c>
      <c r="BE88" t="s">
        <v>3</v>
      </c>
      <c r="BF88" t="s">
        <v>3</v>
      </c>
      <c r="BG88" t="s">
        <v>3</v>
      </c>
      <c r="BH88">
        <v>0</v>
      </c>
      <c r="BI88">
        <v>1</v>
      </c>
      <c r="BJ88" t="s">
        <v>211</v>
      </c>
      <c r="BM88">
        <v>658</v>
      </c>
      <c r="BN88">
        <v>0</v>
      </c>
      <c r="BO88" t="s">
        <v>209</v>
      </c>
      <c r="BP88">
        <v>1</v>
      </c>
      <c r="BQ88">
        <v>60</v>
      </c>
      <c r="BR88">
        <v>0</v>
      </c>
      <c r="BS88">
        <v>46.67</v>
      </c>
      <c r="BT88">
        <v>1</v>
      </c>
      <c r="BU88">
        <v>1</v>
      </c>
      <c r="BV88">
        <v>1</v>
      </c>
      <c r="BW88">
        <v>1</v>
      </c>
      <c r="BX88">
        <v>1</v>
      </c>
      <c r="BY88" t="s">
        <v>3</v>
      </c>
      <c r="BZ88">
        <v>75</v>
      </c>
      <c r="CA88">
        <v>41</v>
      </c>
      <c r="CB88" t="s">
        <v>3</v>
      </c>
      <c r="CE88">
        <v>30</v>
      </c>
      <c r="CF88">
        <v>0</v>
      </c>
      <c r="CG88">
        <v>0</v>
      </c>
      <c r="CM88">
        <v>0</v>
      </c>
      <c r="CN88" t="s">
        <v>460</v>
      </c>
      <c r="CO88">
        <v>0</v>
      </c>
      <c r="CP88">
        <f>(P88+Q88+S88)</f>
        <v>31919.27</v>
      </c>
      <c r="CQ88">
        <f>ROUND((ROUND((AC88*AW88*1),2)*BC88),2)</f>
        <v>0</v>
      </c>
      <c r="CR88">
        <f>(ROUND((ROUND((((ET88*1.1))*AV88*1),2)*BB88),2)+ROUND((ROUND(((AE88-((EU88*1.1)))*AV88*1),2)*BS88),2))</f>
        <v>164.63</v>
      </c>
      <c r="CS88">
        <f>ROUND((ROUND((AE88*AV88*1),2)*BS88),2)</f>
        <v>79.34</v>
      </c>
      <c r="CT88">
        <f>ROUND((ROUND((AF88*AV88*1),2)*BA88),2)</f>
        <v>0</v>
      </c>
      <c r="CU88">
        <f>AG88</f>
        <v>0</v>
      </c>
      <c r="CV88">
        <f>(AH88*AV88)</f>
        <v>0</v>
      </c>
      <c r="CW88">
        <f t="shared" si="72"/>
        <v>0</v>
      </c>
      <c r="CX88">
        <f t="shared" si="72"/>
        <v>0</v>
      </c>
      <c r="CY88">
        <f>S88*(BZ88/100)</f>
        <v>0</v>
      </c>
      <c r="CZ88">
        <f>S88*(CA88/100)</f>
        <v>0</v>
      </c>
      <c r="DB88">
        <v>23</v>
      </c>
      <c r="DC88" t="s">
        <v>3</v>
      </c>
      <c r="DD88" t="s">
        <v>3</v>
      </c>
      <c r="DE88" t="s">
        <v>198</v>
      </c>
      <c r="DF88" t="s">
        <v>198</v>
      </c>
      <c r="DG88" t="s">
        <v>198</v>
      </c>
      <c r="DH88" t="s">
        <v>3</v>
      </c>
      <c r="DI88" t="s">
        <v>198</v>
      </c>
      <c r="DJ88" t="s">
        <v>198</v>
      </c>
      <c r="DK88" t="s">
        <v>3</v>
      </c>
      <c r="DL88" t="s">
        <v>3</v>
      </c>
      <c r="DM88" t="s">
        <v>3</v>
      </c>
      <c r="DN88">
        <v>91</v>
      </c>
      <c r="DO88">
        <v>70</v>
      </c>
      <c r="DP88">
        <v>1.0469999999999999</v>
      </c>
      <c r="DQ88">
        <v>1.002</v>
      </c>
      <c r="DU88">
        <v>1013</v>
      </c>
      <c r="DV88" t="s">
        <v>109</v>
      </c>
      <c r="DW88" t="s">
        <v>109</v>
      </c>
      <c r="DX88">
        <v>1</v>
      </c>
      <c r="DZ88" t="s">
        <v>3</v>
      </c>
      <c r="EA88" t="s">
        <v>3</v>
      </c>
      <c r="EB88" t="s">
        <v>3</v>
      </c>
      <c r="EC88" t="s">
        <v>3</v>
      </c>
      <c r="EE88">
        <v>58832053</v>
      </c>
      <c r="EF88">
        <v>60</v>
      </c>
      <c r="EG88" t="s">
        <v>129</v>
      </c>
      <c r="EH88">
        <v>0</v>
      </c>
      <c r="EI88" t="s">
        <v>3</v>
      </c>
      <c r="EJ88">
        <v>1</v>
      </c>
      <c r="EK88">
        <v>658</v>
      </c>
      <c r="EL88" t="s">
        <v>212</v>
      </c>
      <c r="EM88" t="s">
        <v>213</v>
      </c>
      <c r="EO88" t="s">
        <v>201</v>
      </c>
      <c r="EQ88">
        <v>0</v>
      </c>
      <c r="ER88">
        <v>8.86</v>
      </c>
      <c r="ES88">
        <v>0</v>
      </c>
      <c r="ET88">
        <v>8.86</v>
      </c>
      <c r="EU88">
        <v>1.48</v>
      </c>
      <c r="EV88">
        <v>0</v>
      </c>
      <c r="EW88">
        <v>0</v>
      </c>
      <c r="EX88">
        <v>0</v>
      </c>
      <c r="EY88">
        <v>0</v>
      </c>
      <c r="FQ88">
        <v>0</v>
      </c>
      <c r="FR88">
        <f>ROUND(IF(BI88=3,GM88,0),2)</f>
        <v>0</v>
      </c>
      <c r="FS88">
        <v>0</v>
      </c>
      <c r="FX88">
        <v>91</v>
      </c>
      <c r="FY88">
        <v>70</v>
      </c>
      <c r="GA88" t="s">
        <v>3</v>
      </c>
      <c r="GD88">
        <v>0</v>
      </c>
      <c r="GF88">
        <v>1039752533</v>
      </c>
      <c r="GG88">
        <v>2</v>
      </c>
      <c r="GH88">
        <v>1</v>
      </c>
      <c r="GI88">
        <v>2</v>
      </c>
      <c r="GJ88">
        <v>0</v>
      </c>
      <c r="GK88">
        <f>ROUND(R88*(R12)/100,2)</f>
        <v>24667.89</v>
      </c>
      <c r="GL88">
        <f>ROUND(IF(AND(BH88=3,BI88=3,FS88&lt;&gt;0),P88,0),2)</f>
        <v>0</v>
      </c>
      <c r="GM88">
        <f>ROUND(O88+X88+Y88+GK88,2)+GX88</f>
        <v>56587.16</v>
      </c>
      <c r="GN88">
        <f>IF(OR(BI88=0,BI88=1),GM88-GX88,0)</f>
        <v>56587.16</v>
      </c>
      <c r="GO88">
        <f>IF(BI88=2,GM88-GX88,0)</f>
        <v>0</v>
      </c>
      <c r="GP88">
        <f>IF(BI88=4,GM88-GX88,0)</f>
        <v>0</v>
      </c>
      <c r="GR88">
        <v>0</v>
      </c>
      <c r="GS88">
        <v>3</v>
      </c>
      <c r="GT88">
        <v>0</v>
      </c>
      <c r="GU88" t="s">
        <v>3</v>
      </c>
      <c r="GV88">
        <f>ROUND((GT88),6)</f>
        <v>0</v>
      </c>
      <c r="GW88">
        <v>1</v>
      </c>
      <c r="GX88">
        <f>ROUND(HC88*I88,2)</f>
        <v>0</v>
      </c>
      <c r="HA88">
        <v>0</v>
      </c>
      <c r="HB88">
        <v>0</v>
      </c>
      <c r="HC88">
        <f>GV88*GW88</f>
        <v>0</v>
      </c>
      <c r="HE88" t="s">
        <v>3</v>
      </c>
      <c r="HF88" t="s">
        <v>3</v>
      </c>
      <c r="HM88" t="s">
        <v>3</v>
      </c>
      <c r="HN88" t="s">
        <v>3</v>
      </c>
      <c r="HO88" t="s">
        <v>3</v>
      </c>
      <c r="HP88" t="s">
        <v>3</v>
      </c>
      <c r="HQ88" t="s">
        <v>3</v>
      </c>
      <c r="IK88">
        <v>0</v>
      </c>
    </row>
    <row r="89" spans="1:245" x14ac:dyDescent="0.25">
      <c r="A89">
        <v>19</v>
      </c>
      <c r="B89">
        <v>1</v>
      </c>
      <c r="F89" t="s">
        <v>3</v>
      </c>
      <c r="G89" t="s">
        <v>214</v>
      </c>
      <c r="H89" t="s">
        <v>3</v>
      </c>
      <c r="AA89">
        <v>1</v>
      </c>
      <c r="IK89">
        <v>0</v>
      </c>
    </row>
    <row r="90" spans="1:245" s="56" customFormat="1" x14ac:dyDescent="0.25">
      <c r="A90" s="56">
        <v>17</v>
      </c>
      <c r="B90" s="56">
        <v>1</v>
      </c>
      <c r="C90" s="56">
        <f>ROW(SmtRes!A175)</f>
        <v>175</v>
      </c>
      <c r="E90" s="56" t="s">
        <v>3</v>
      </c>
      <c r="F90" s="56" t="s">
        <v>215</v>
      </c>
      <c r="G90" s="56" t="s">
        <v>216</v>
      </c>
      <c r="H90" s="56" t="s">
        <v>217</v>
      </c>
      <c r="I90" s="56">
        <f>ROUND((38*0.5*0.5)*0/100,9)</f>
        <v>0</v>
      </c>
      <c r="J90" s="56">
        <v>0</v>
      </c>
      <c r="K90" s="56">
        <f>ROUND((38*0.5*0.5)*0/100,9)</f>
        <v>0</v>
      </c>
      <c r="O90" s="56">
        <f>ROUND(CP90,2)</f>
        <v>0</v>
      </c>
      <c r="P90" s="56">
        <f>ROUND((ROUND((AC90*AW90*I90),2)*BC90),2)</f>
        <v>0</v>
      </c>
      <c r="Q90" s="56">
        <f>(ROUND((ROUND((((ET90*1.1))*AV90*I90),2)*BB90),2)+ROUND((ROUND(((AE90-((EU90*1.1)))*AV90*I90),2)*BS90),2))</f>
        <v>0</v>
      </c>
      <c r="R90" s="56">
        <f>ROUND((ROUND((AE90*AV90*I90),2)*BS90),2)</f>
        <v>0</v>
      </c>
      <c r="S90" s="56">
        <f>ROUND((ROUND((AF90*AV90*I90),2)*BA90),2)</f>
        <v>0</v>
      </c>
      <c r="T90" s="56">
        <f>ROUND(CU90*I90,2)</f>
        <v>0</v>
      </c>
      <c r="U90" s="56">
        <f>CV90*I90</f>
        <v>0</v>
      </c>
      <c r="V90" s="56">
        <f>CW90*I90</f>
        <v>0</v>
      </c>
      <c r="W90" s="56">
        <f>ROUND(CX90*I90,2)</f>
        <v>0</v>
      </c>
      <c r="X90" s="56">
        <f t="shared" ref="X90:Y94" si="73">ROUND(CY90,2)</f>
        <v>0</v>
      </c>
      <c r="Y90" s="56">
        <f t="shared" si="73"/>
        <v>0</v>
      </c>
      <c r="AA90" s="56">
        <v>-1</v>
      </c>
      <c r="AB90" s="56">
        <f>ROUND((AC90+AD90+AF90),6)</f>
        <v>2246.8820000000001</v>
      </c>
      <c r="AC90" s="56">
        <f>ROUND((ES90),6)</f>
        <v>0</v>
      </c>
      <c r="AD90" s="56">
        <f>ROUND(((((ET90*1.1))-((EU90*1.1)))+AE90),6)</f>
        <v>0</v>
      </c>
      <c r="AE90" s="56">
        <f>ROUND(((EU90*1.1)),6)</f>
        <v>0</v>
      </c>
      <c r="AF90" s="56">
        <f>ROUND(((EV90*1.1)),6)</f>
        <v>2246.8820000000001</v>
      </c>
      <c r="AG90" s="56">
        <f>ROUND((AP90),6)</f>
        <v>0</v>
      </c>
      <c r="AH90" s="56">
        <f>((EW90*1.1))</f>
        <v>211.97</v>
      </c>
      <c r="AI90" s="56">
        <f>((EX90*1.1))</f>
        <v>0</v>
      </c>
      <c r="AJ90" s="56">
        <f>(AS90)</f>
        <v>0</v>
      </c>
      <c r="AK90" s="56">
        <v>2042.62</v>
      </c>
      <c r="AL90" s="56">
        <v>0</v>
      </c>
      <c r="AM90" s="56">
        <v>0</v>
      </c>
      <c r="AN90" s="56">
        <v>0</v>
      </c>
      <c r="AO90" s="56">
        <v>2042.62</v>
      </c>
      <c r="AP90" s="56">
        <v>0</v>
      </c>
      <c r="AQ90" s="56">
        <v>192.7</v>
      </c>
      <c r="AR90" s="56">
        <v>0</v>
      </c>
      <c r="AS90" s="56">
        <v>0</v>
      </c>
      <c r="AT90" s="56">
        <v>87</v>
      </c>
      <c r="AU90" s="56">
        <v>41</v>
      </c>
      <c r="AV90" s="56">
        <v>1.248</v>
      </c>
      <c r="AW90" s="56">
        <v>1</v>
      </c>
      <c r="AZ90" s="56">
        <v>1</v>
      </c>
      <c r="BA90" s="56">
        <v>46.67</v>
      </c>
      <c r="BB90" s="56">
        <v>1</v>
      </c>
      <c r="BC90" s="56">
        <v>1</v>
      </c>
      <c r="BD90" s="56" t="s">
        <v>3</v>
      </c>
      <c r="BE90" s="56" t="s">
        <v>3</v>
      </c>
      <c r="BF90" s="56" t="s">
        <v>3</v>
      </c>
      <c r="BG90" s="56" t="s">
        <v>3</v>
      </c>
      <c r="BH90" s="56">
        <v>0</v>
      </c>
      <c r="BI90" s="56">
        <v>1</v>
      </c>
      <c r="BJ90" s="56" t="s">
        <v>218</v>
      </c>
      <c r="BM90" s="56">
        <v>16</v>
      </c>
      <c r="BN90" s="56">
        <v>0</v>
      </c>
      <c r="BO90" s="56" t="s">
        <v>215</v>
      </c>
      <c r="BP90" s="56">
        <v>1</v>
      </c>
      <c r="BQ90" s="56">
        <v>30</v>
      </c>
      <c r="BR90" s="56">
        <v>0</v>
      </c>
      <c r="BS90" s="56">
        <v>46.67</v>
      </c>
      <c r="BT90" s="56">
        <v>1</v>
      </c>
      <c r="BU90" s="56">
        <v>1</v>
      </c>
      <c r="BV90" s="56">
        <v>1</v>
      </c>
      <c r="BW90" s="56">
        <v>1</v>
      </c>
      <c r="BX90" s="56">
        <v>1</v>
      </c>
      <c r="BY90" s="56" t="s">
        <v>3</v>
      </c>
      <c r="BZ90" s="56">
        <v>87</v>
      </c>
      <c r="CA90" s="56">
        <v>41</v>
      </c>
      <c r="CB90" s="56" t="s">
        <v>3</v>
      </c>
      <c r="CE90" s="56">
        <v>30</v>
      </c>
      <c r="CF90" s="56">
        <v>0</v>
      </c>
      <c r="CG90" s="56">
        <v>0</v>
      </c>
      <c r="CM90" s="56">
        <v>0</v>
      </c>
      <c r="CN90" s="56" t="s">
        <v>460</v>
      </c>
      <c r="CO90" s="56">
        <v>0</v>
      </c>
      <c r="CP90" s="56">
        <f>(P90+Q90+S90)</f>
        <v>0</v>
      </c>
      <c r="CQ90" s="56">
        <f>ROUND((ROUND((AC90*AW90*1),2)*BC90),2)</f>
        <v>0</v>
      </c>
      <c r="CR90" s="56">
        <f>(ROUND((ROUND((((ET90*1.1))*AV90*1),2)*BB90),2)+ROUND((ROUND(((AE90-((EU90*1.1)))*AV90*1),2)*BS90),2))</f>
        <v>0</v>
      </c>
      <c r="CS90" s="56">
        <f>ROUND((ROUND((AE90*AV90*1),2)*BS90),2)</f>
        <v>0</v>
      </c>
      <c r="CT90" s="56">
        <f>ROUND((ROUND((AF90*AV90*1),2)*BA90),2)</f>
        <v>130867.81</v>
      </c>
      <c r="CU90" s="56">
        <f>AG90</f>
        <v>0</v>
      </c>
      <c r="CV90" s="56">
        <f>(AH90*AV90)</f>
        <v>264.53856000000002</v>
      </c>
      <c r="CW90" s="56">
        <f t="shared" ref="CW90:CX94" si="74">AI90</f>
        <v>0</v>
      </c>
      <c r="CX90" s="56">
        <f t="shared" si="74"/>
        <v>0</v>
      </c>
      <c r="CY90" s="56">
        <f>S90*(BZ90/100)</f>
        <v>0</v>
      </c>
      <c r="CZ90" s="56">
        <f>S90*(CA90/100)</f>
        <v>0</v>
      </c>
      <c r="DB90" s="56">
        <v>24</v>
      </c>
      <c r="DC90" s="56" t="s">
        <v>3</v>
      </c>
      <c r="DD90" s="56" t="s">
        <v>3</v>
      </c>
      <c r="DE90" s="56" t="s">
        <v>198</v>
      </c>
      <c r="DF90" s="56" t="s">
        <v>198</v>
      </c>
      <c r="DG90" s="56" t="s">
        <v>198</v>
      </c>
      <c r="DH90" s="56" t="s">
        <v>3</v>
      </c>
      <c r="DI90" s="56" t="s">
        <v>198</v>
      </c>
      <c r="DJ90" s="56" t="s">
        <v>198</v>
      </c>
      <c r="DK90" s="56" t="s">
        <v>3</v>
      </c>
      <c r="DL90" s="56" t="s">
        <v>3</v>
      </c>
      <c r="DM90" s="56" t="s">
        <v>3</v>
      </c>
      <c r="DN90" s="56">
        <v>105</v>
      </c>
      <c r="DO90" s="56">
        <v>77</v>
      </c>
      <c r="DP90" s="56">
        <v>1.248</v>
      </c>
      <c r="DQ90" s="56">
        <v>1</v>
      </c>
      <c r="DU90" s="56">
        <v>1013</v>
      </c>
      <c r="DV90" s="56" t="s">
        <v>217</v>
      </c>
      <c r="DW90" s="56" t="s">
        <v>217</v>
      </c>
      <c r="DX90" s="56">
        <v>1</v>
      </c>
      <c r="DZ90" s="56" t="s">
        <v>3</v>
      </c>
      <c r="EA90" s="56" t="s">
        <v>3</v>
      </c>
      <c r="EB90" s="56" t="s">
        <v>3</v>
      </c>
      <c r="EC90" s="56" t="s">
        <v>3</v>
      </c>
      <c r="EE90" s="56">
        <v>58831455</v>
      </c>
      <c r="EF90" s="56">
        <v>30</v>
      </c>
      <c r="EG90" s="56" t="s">
        <v>102</v>
      </c>
      <c r="EH90" s="56">
        <v>0</v>
      </c>
      <c r="EI90" s="56" t="s">
        <v>3</v>
      </c>
      <c r="EJ90" s="56">
        <v>1</v>
      </c>
      <c r="EK90" s="56">
        <v>16</v>
      </c>
      <c r="EL90" s="56" t="s">
        <v>219</v>
      </c>
      <c r="EM90" s="56" t="s">
        <v>220</v>
      </c>
      <c r="EO90" s="56" t="s">
        <v>201</v>
      </c>
      <c r="EQ90" s="56">
        <v>1024</v>
      </c>
      <c r="ER90" s="56">
        <v>2042.62</v>
      </c>
      <c r="ES90" s="56">
        <v>0</v>
      </c>
      <c r="ET90" s="56">
        <v>0</v>
      </c>
      <c r="EU90" s="56">
        <v>0</v>
      </c>
      <c r="EV90" s="56">
        <v>2042.62</v>
      </c>
      <c r="EW90" s="56">
        <v>192.7</v>
      </c>
      <c r="EX90" s="56">
        <v>0</v>
      </c>
      <c r="EY90" s="56">
        <v>0</v>
      </c>
      <c r="FQ90" s="56">
        <v>0</v>
      </c>
      <c r="FR90" s="56">
        <f>ROUND(IF(BI90=3,GM90,0),2)</f>
        <v>0</v>
      </c>
      <c r="FS90" s="56">
        <v>0</v>
      </c>
      <c r="FX90" s="56">
        <v>105</v>
      </c>
      <c r="FY90" s="56">
        <v>77</v>
      </c>
      <c r="GA90" s="56" t="s">
        <v>3</v>
      </c>
      <c r="GD90" s="56">
        <v>0</v>
      </c>
      <c r="GF90" s="56">
        <v>1250373097</v>
      </c>
      <c r="GG90" s="56">
        <v>2</v>
      </c>
      <c r="GH90" s="56">
        <v>1</v>
      </c>
      <c r="GI90" s="56">
        <v>2</v>
      </c>
      <c r="GJ90" s="56">
        <v>0</v>
      </c>
      <c r="GK90" s="56">
        <f>ROUND(R90*(R12)/100,2)</f>
        <v>0</v>
      </c>
      <c r="GL90" s="56">
        <f>ROUND(IF(AND(BH90=3,BI90=3,FS90&lt;&gt;0),P90,0),2)</f>
        <v>0</v>
      </c>
      <c r="GM90" s="56">
        <f>ROUND(O90+X90+Y90+GK90,2)+GX90</f>
        <v>0</v>
      </c>
      <c r="GN90" s="56">
        <f>IF(OR(BI90=0,BI90=1),GM90-GX90,0)</f>
        <v>0</v>
      </c>
      <c r="GO90" s="56">
        <f>IF(BI90=2,GM90-GX90,0)</f>
        <v>0</v>
      </c>
      <c r="GP90" s="56">
        <f>IF(BI90=4,GM90-GX90,0)</f>
        <v>0</v>
      </c>
      <c r="GR90" s="56">
        <v>0</v>
      </c>
      <c r="GS90" s="56">
        <v>3</v>
      </c>
      <c r="GT90" s="56">
        <v>0</v>
      </c>
      <c r="GU90" s="56" t="s">
        <v>3</v>
      </c>
      <c r="GV90" s="56">
        <f>ROUND((GT90),6)</f>
        <v>0</v>
      </c>
      <c r="GW90" s="56">
        <v>1</v>
      </c>
      <c r="GX90" s="56">
        <f>ROUND(HC90*I90,2)</f>
        <v>0</v>
      </c>
      <c r="HA90" s="56">
        <v>0</v>
      </c>
      <c r="HB90" s="56">
        <v>0</v>
      </c>
      <c r="HC90" s="56">
        <f>GV90*GW90</f>
        <v>0</v>
      </c>
      <c r="HE90" s="56" t="s">
        <v>3</v>
      </c>
      <c r="HF90" s="56" t="s">
        <v>3</v>
      </c>
      <c r="HM90" s="56" t="s">
        <v>3</v>
      </c>
      <c r="HN90" s="56" t="s">
        <v>3</v>
      </c>
      <c r="HO90" s="56" t="s">
        <v>3</v>
      </c>
      <c r="HP90" s="56" t="s">
        <v>3</v>
      </c>
      <c r="HQ90" s="56" t="s">
        <v>3</v>
      </c>
      <c r="IK90" s="56">
        <v>0</v>
      </c>
    </row>
    <row r="91" spans="1:245" s="56" customFormat="1" x14ac:dyDescent="0.25">
      <c r="A91" s="56">
        <v>17</v>
      </c>
      <c r="B91" s="56">
        <v>1</v>
      </c>
      <c r="C91" s="56">
        <f>ROW(SmtRes!A176)</f>
        <v>176</v>
      </c>
      <c r="E91" s="56" t="s">
        <v>3</v>
      </c>
      <c r="F91" s="56" t="s">
        <v>221</v>
      </c>
      <c r="G91" s="56" t="s">
        <v>222</v>
      </c>
      <c r="H91" s="56" t="s">
        <v>217</v>
      </c>
      <c r="I91" s="56">
        <v>0.15</v>
      </c>
      <c r="J91" s="56">
        <v>0</v>
      </c>
      <c r="K91" s="56">
        <v>0.15</v>
      </c>
      <c r="O91" s="56">
        <f>ROUND(CP91,2)</f>
        <v>10101.719999999999</v>
      </c>
      <c r="P91" s="56">
        <f>ROUND((ROUND((AC91*AW91*I91),2)*BC91),2)</f>
        <v>0</v>
      </c>
      <c r="Q91" s="56">
        <f>(ROUND((ROUND((((ET91*1.1))*AV91*I91),2)*BB91),2)+ROUND((ROUND(((AE91-((EU91*1.1)))*AV91*I91),2)*BS91),2))</f>
        <v>0</v>
      </c>
      <c r="R91" s="56">
        <f>ROUND((ROUND((AE91*AV91*I91),2)*BS91),2)</f>
        <v>0</v>
      </c>
      <c r="S91" s="56">
        <f>ROUND((ROUND((AF91*AV91*I91),2)*BA91),2)</f>
        <v>10101.719999999999</v>
      </c>
      <c r="T91" s="56">
        <f>ROUND(CU91*I91,2)</f>
        <v>0</v>
      </c>
      <c r="U91" s="56">
        <f>CV91*I91</f>
        <v>22.041676800000001</v>
      </c>
      <c r="V91" s="56">
        <f>CW91*I91</f>
        <v>0</v>
      </c>
      <c r="W91" s="56">
        <f>ROUND(CX91*I91,2)</f>
        <v>0</v>
      </c>
      <c r="X91" s="56">
        <f t="shared" si="73"/>
        <v>8788.5</v>
      </c>
      <c r="Y91" s="56">
        <f t="shared" si="73"/>
        <v>4141.71</v>
      </c>
      <c r="AA91" s="56">
        <v>-1</v>
      </c>
      <c r="AB91" s="56">
        <f>ROUND((AC91+AD91+AF91),6)</f>
        <v>1156.2429999999999</v>
      </c>
      <c r="AC91" s="56">
        <f>ROUND((ES91),6)</f>
        <v>0</v>
      </c>
      <c r="AD91" s="56">
        <f>ROUND(((((ET91*1.1))-((EU91*1.1)))+AE91),6)</f>
        <v>0</v>
      </c>
      <c r="AE91" s="56">
        <f>ROUND(((EU91*1.1)),6)</f>
        <v>0</v>
      </c>
      <c r="AF91" s="56">
        <f>ROUND(((EV91*1.1)),6)</f>
        <v>1156.2429999999999</v>
      </c>
      <c r="AG91" s="56">
        <f>ROUND((AP91),6)</f>
        <v>0</v>
      </c>
      <c r="AH91" s="56">
        <f>((EW91*1.1))</f>
        <v>117.74400000000001</v>
      </c>
      <c r="AI91" s="56">
        <f>((EX91*1.1))</f>
        <v>0</v>
      </c>
      <c r="AJ91" s="56">
        <f>(AS91)</f>
        <v>0</v>
      </c>
      <c r="AK91" s="56">
        <v>1051.1300000000001</v>
      </c>
      <c r="AL91" s="56">
        <v>0</v>
      </c>
      <c r="AM91" s="56">
        <v>0</v>
      </c>
      <c r="AN91" s="56">
        <v>0</v>
      </c>
      <c r="AO91" s="56">
        <v>1051.1300000000001</v>
      </c>
      <c r="AP91" s="56">
        <v>0</v>
      </c>
      <c r="AQ91" s="56">
        <v>107.04</v>
      </c>
      <c r="AR91" s="56">
        <v>0</v>
      </c>
      <c r="AS91" s="56">
        <v>0</v>
      </c>
      <c r="AT91" s="56">
        <v>87</v>
      </c>
      <c r="AU91" s="56">
        <v>41</v>
      </c>
      <c r="AV91" s="56">
        <v>1.248</v>
      </c>
      <c r="AW91" s="56">
        <v>1</v>
      </c>
      <c r="AZ91" s="56">
        <v>1</v>
      </c>
      <c r="BA91" s="56">
        <v>46.67</v>
      </c>
      <c r="BB91" s="56">
        <v>1</v>
      </c>
      <c r="BC91" s="56">
        <v>1</v>
      </c>
      <c r="BD91" s="56" t="s">
        <v>3</v>
      </c>
      <c r="BE91" s="56" t="s">
        <v>3</v>
      </c>
      <c r="BF91" s="56" t="s">
        <v>3</v>
      </c>
      <c r="BG91" s="56" t="s">
        <v>3</v>
      </c>
      <c r="BH91" s="56">
        <v>0</v>
      </c>
      <c r="BI91" s="56">
        <v>1</v>
      </c>
      <c r="BJ91" s="56" t="s">
        <v>223</v>
      </c>
      <c r="BM91" s="56">
        <v>16</v>
      </c>
      <c r="BN91" s="56">
        <v>0</v>
      </c>
      <c r="BO91" s="56" t="s">
        <v>221</v>
      </c>
      <c r="BP91" s="56">
        <v>1</v>
      </c>
      <c r="BQ91" s="56">
        <v>30</v>
      </c>
      <c r="BR91" s="56">
        <v>0</v>
      </c>
      <c r="BS91" s="56">
        <v>46.67</v>
      </c>
      <c r="BT91" s="56">
        <v>1</v>
      </c>
      <c r="BU91" s="56">
        <v>1</v>
      </c>
      <c r="BV91" s="56">
        <v>1</v>
      </c>
      <c r="BW91" s="56">
        <v>1</v>
      </c>
      <c r="BX91" s="56">
        <v>1</v>
      </c>
      <c r="BY91" s="56" t="s">
        <v>3</v>
      </c>
      <c r="BZ91" s="56">
        <v>87</v>
      </c>
      <c r="CA91" s="56">
        <v>41</v>
      </c>
      <c r="CB91" s="56" t="s">
        <v>3</v>
      </c>
      <c r="CE91" s="56">
        <v>30</v>
      </c>
      <c r="CF91" s="56">
        <v>0</v>
      </c>
      <c r="CG91" s="56">
        <v>0</v>
      </c>
      <c r="CM91" s="56">
        <v>0</v>
      </c>
      <c r="CN91" s="56" t="s">
        <v>460</v>
      </c>
      <c r="CO91" s="56">
        <v>0</v>
      </c>
      <c r="CP91" s="56">
        <f>(P91+Q91+S91)</f>
        <v>10101.719999999999</v>
      </c>
      <c r="CQ91" s="56">
        <f>ROUND((ROUND((AC91*AW91*1),2)*BC91),2)</f>
        <v>0</v>
      </c>
      <c r="CR91" s="56">
        <f>(ROUND((ROUND((((ET91*1.1))*AV91*1),2)*BB91),2)+ROUND((ROUND(((AE91-((EU91*1.1)))*AV91*1),2)*BS91),2))</f>
        <v>0</v>
      </c>
      <c r="CS91" s="56">
        <f>ROUND((ROUND((AE91*AV91*1),2)*BS91),2)</f>
        <v>0</v>
      </c>
      <c r="CT91" s="56">
        <f>ROUND((ROUND((AF91*AV91*1),2)*BA91),2)</f>
        <v>67344.34</v>
      </c>
      <c r="CU91" s="56">
        <f>AG91</f>
        <v>0</v>
      </c>
      <c r="CV91" s="56">
        <f>(AH91*AV91)</f>
        <v>146.944512</v>
      </c>
      <c r="CW91" s="56">
        <f t="shared" si="74"/>
        <v>0</v>
      </c>
      <c r="CX91" s="56">
        <f t="shared" si="74"/>
        <v>0</v>
      </c>
      <c r="CY91" s="56">
        <f>S91*(BZ91/100)</f>
        <v>8788.4964</v>
      </c>
      <c r="CZ91" s="56">
        <f>S91*(CA91/100)</f>
        <v>4141.7051999999994</v>
      </c>
      <c r="DB91" s="56">
        <v>25</v>
      </c>
      <c r="DC91" s="56" t="s">
        <v>3</v>
      </c>
      <c r="DD91" s="56" t="s">
        <v>3</v>
      </c>
      <c r="DE91" s="56" t="s">
        <v>198</v>
      </c>
      <c r="DF91" s="56" t="s">
        <v>198</v>
      </c>
      <c r="DG91" s="56" t="s">
        <v>198</v>
      </c>
      <c r="DH91" s="56" t="s">
        <v>3</v>
      </c>
      <c r="DI91" s="56" t="s">
        <v>198</v>
      </c>
      <c r="DJ91" s="56" t="s">
        <v>198</v>
      </c>
      <c r="DK91" s="56" t="s">
        <v>3</v>
      </c>
      <c r="DL91" s="56" t="s">
        <v>3</v>
      </c>
      <c r="DM91" s="56" t="s">
        <v>3</v>
      </c>
      <c r="DN91" s="56">
        <v>105</v>
      </c>
      <c r="DO91" s="56">
        <v>77</v>
      </c>
      <c r="DP91" s="56">
        <v>1.248</v>
      </c>
      <c r="DQ91" s="56">
        <v>1</v>
      </c>
      <c r="DU91" s="56">
        <v>1013</v>
      </c>
      <c r="DV91" s="56" t="s">
        <v>217</v>
      </c>
      <c r="DW91" s="56" t="s">
        <v>217</v>
      </c>
      <c r="DX91" s="56">
        <v>1</v>
      </c>
      <c r="DZ91" s="56" t="s">
        <v>3</v>
      </c>
      <c r="EA91" s="56" t="s">
        <v>3</v>
      </c>
      <c r="EB91" s="56" t="s">
        <v>3</v>
      </c>
      <c r="EC91" s="56" t="s">
        <v>3</v>
      </c>
      <c r="EE91" s="56">
        <v>58831455</v>
      </c>
      <c r="EF91" s="56">
        <v>30</v>
      </c>
      <c r="EG91" s="56" t="s">
        <v>102</v>
      </c>
      <c r="EH91" s="56">
        <v>0</v>
      </c>
      <c r="EI91" s="56" t="s">
        <v>3</v>
      </c>
      <c r="EJ91" s="56">
        <v>1</v>
      </c>
      <c r="EK91" s="56">
        <v>16</v>
      </c>
      <c r="EL91" s="56" t="s">
        <v>219</v>
      </c>
      <c r="EM91" s="56" t="s">
        <v>220</v>
      </c>
      <c r="EO91" s="56" t="s">
        <v>201</v>
      </c>
      <c r="EQ91" s="56">
        <v>1024</v>
      </c>
      <c r="ER91" s="56">
        <v>1051.1300000000001</v>
      </c>
      <c r="ES91" s="56">
        <v>0</v>
      </c>
      <c r="ET91" s="56">
        <v>0</v>
      </c>
      <c r="EU91" s="56">
        <v>0</v>
      </c>
      <c r="EV91" s="56">
        <v>1051.1300000000001</v>
      </c>
      <c r="EW91" s="56">
        <v>107.04</v>
      </c>
      <c r="EX91" s="56">
        <v>0</v>
      </c>
      <c r="EY91" s="56">
        <v>0</v>
      </c>
      <c r="FQ91" s="56">
        <v>0</v>
      </c>
      <c r="FR91" s="56">
        <f>ROUND(IF(BI91=3,GM91,0),2)</f>
        <v>0</v>
      </c>
      <c r="FS91" s="56">
        <v>0</v>
      </c>
      <c r="FX91" s="56">
        <v>105</v>
      </c>
      <c r="FY91" s="56">
        <v>77</v>
      </c>
      <c r="GA91" s="56" t="s">
        <v>3</v>
      </c>
      <c r="GD91" s="56">
        <v>0</v>
      </c>
      <c r="GF91" s="56">
        <v>-154522616</v>
      </c>
      <c r="GG91" s="56">
        <v>2</v>
      </c>
      <c r="GH91" s="56">
        <v>1</v>
      </c>
      <c r="GI91" s="56">
        <v>2</v>
      </c>
      <c r="GJ91" s="56">
        <v>0</v>
      </c>
      <c r="GK91" s="56">
        <f>ROUND(R91*(R12)/100,2)</f>
        <v>0</v>
      </c>
      <c r="GL91" s="56">
        <f>ROUND(IF(AND(BH91=3,BI91=3,FS91&lt;&gt;0),P91,0),2)</f>
        <v>0</v>
      </c>
      <c r="GM91" s="56">
        <f>ROUND(O91+X91+Y91+GK91,2)+GX91</f>
        <v>23031.93</v>
      </c>
      <c r="GN91" s="56">
        <f>IF(OR(BI91=0,BI91=1),GM91-GX91,0)</f>
        <v>23031.93</v>
      </c>
      <c r="GO91" s="56">
        <f>IF(BI91=2,GM91-GX91,0)</f>
        <v>0</v>
      </c>
      <c r="GP91" s="56">
        <f>IF(BI91=4,GM91-GX91,0)</f>
        <v>0</v>
      </c>
      <c r="GR91" s="56">
        <v>0</v>
      </c>
      <c r="GS91" s="56">
        <v>3</v>
      </c>
      <c r="GT91" s="56">
        <v>0</v>
      </c>
      <c r="GU91" s="56" t="s">
        <v>3</v>
      </c>
      <c r="GV91" s="56">
        <f>ROUND((GT91),6)</f>
        <v>0</v>
      </c>
      <c r="GW91" s="56">
        <v>1</v>
      </c>
      <c r="GX91" s="56">
        <f>ROUND(HC91*I91,2)</f>
        <v>0</v>
      </c>
      <c r="HA91" s="56">
        <v>0</v>
      </c>
      <c r="HB91" s="56">
        <v>0</v>
      </c>
      <c r="HC91" s="56">
        <f>GV91*GW91</f>
        <v>0</v>
      </c>
      <c r="HE91" s="56" t="s">
        <v>3</v>
      </c>
      <c r="HF91" s="56" t="s">
        <v>3</v>
      </c>
      <c r="HM91" s="56" t="s">
        <v>3</v>
      </c>
      <c r="HN91" s="56" t="s">
        <v>3</v>
      </c>
      <c r="HO91" s="56" t="s">
        <v>3</v>
      </c>
      <c r="HP91" s="56" t="s">
        <v>3</v>
      </c>
      <c r="HQ91" s="56" t="s">
        <v>3</v>
      </c>
      <c r="IK91" s="56">
        <v>0</v>
      </c>
    </row>
    <row r="92" spans="1:245" s="57" customFormat="1" x14ac:dyDescent="0.25">
      <c r="A92" s="57">
        <v>17</v>
      </c>
      <c r="B92" s="57">
        <v>1</v>
      </c>
      <c r="C92" s="57">
        <f>ROW(SmtRes!A178)</f>
        <v>178</v>
      </c>
      <c r="E92" s="57" t="s">
        <v>224</v>
      </c>
      <c r="F92" s="57" t="s">
        <v>225</v>
      </c>
      <c r="G92" s="57" t="s">
        <v>226</v>
      </c>
      <c r="H92" s="57" t="s">
        <v>217</v>
      </c>
      <c r="I92" s="57">
        <f>ROUND(48.4/100,9)*0</f>
        <v>0</v>
      </c>
      <c r="J92" s="57">
        <v>0</v>
      </c>
      <c r="K92" s="57">
        <f>ROUND(48.4/100,9)</f>
        <v>0.48399999999999999</v>
      </c>
      <c r="O92" s="57">
        <f>ROUND(CP92,2)</f>
        <v>0</v>
      </c>
      <c r="P92" s="57">
        <f>ROUND((ROUND((AC92*AW92*I92),2)*BC92),2)</f>
        <v>0</v>
      </c>
      <c r="Q92" s="57">
        <f>(ROUND((ROUND(((((ET92*1.1)*0.9))*AV92*I92),2)*BB92),2)+ROUND((ROUND(((AE92-(((EU92*1.1)*0.9)))*AV92*I92),2)*BS92),2))</f>
        <v>0</v>
      </c>
      <c r="R92" s="57">
        <f>ROUND((ROUND((AE92*AV92*I92),2)*BS92),2)</f>
        <v>0</v>
      </c>
      <c r="S92" s="57">
        <f>ROUND((ROUND((AF92*AV92*I92),2)*BA92),2)</f>
        <v>0</v>
      </c>
      <c r="T92" s="57">
        <f>ROUND(CU92*I92,2)</f>
        <v>0</v>
      </c>
      <c r="U92" s="57">
        <f>CV92*I92</f>
        <v>0</v>
      </c>
      <c r="V92" s="57">
        <f>CW92*I92</f>
        <v>0</v>
      </c>
      <c r="W92" s="57">
        <f>ROUND(CX92*I92,2)</f>
        <v>0</v>
      </c>
      <c r="X92" s="57">
        <f t="shared" si="73"/>
        <v>0</v>
      </c>
      <c r="Y92" s="57">
        <f t="shared" si="73"/>
        <v>0</v>
      </c>
      <c r="AA92" s="57">
        <v>59508752</v>
      </c>
      <c r="AB92" s="57">
        <f>ROUND((AC92+AD92+AF92),6)</f>
        <v>929.42740000000003</v>
      </c>
      <c r="AC92" s="57">
        <f>ROUND(((ES92*1)),6)</f>
        <v>0</v>
      </c>
      <c r="AD92" s="57">
        <f>ROUND((((((ET92*1.1)*0.9))-(((EU92*1.1)*0.9)))+AE92),6)</f>
        <v>922.73940000000005</v>
      </c>
      <c r="AE92" s="57">
        <f>ROUND((((EU92*1.1)*0.9)),6)</f>
        <v>90.971100000000007</v>
      </c>
      <c r="AF92" s="57">
        <f>ROUND((((EV92*1.1)*0.5)),6)</f>
        <v>6.6879999999999997</v>
      </c>
      <c r="AG92" s="57">
        <f>ROUND((AP92),6)</f>
        <v>0</v>
      </c>
      <c r="AH92" s="57">
        <f>(((EW92*1.1)*0.5))</f>
        <v>0.65449999999999997</v>
      </c>
      <c r="AI92" s="57">
        <f>(((EX92*1.1)*0.9))</f>
        <v>0</v>
      </c>
      <c r="AJ92" s="57">
        <f>(AS92)</f>
        <v>0</v>
      </c>
      <c r="AK92" s="57">
        <v>944.22</v>
      </c>
      <c r="AL92" s="57">
        <v>0</v>
      </c>
      <c r="AM92" s="57">
        <v>932.06</v>
      </c>
      <c r="AN92" s="57">
        <v>91.89</v>
      </c>
      <c r="AO92" s="57">
        <v>12.16</v>
      </c>
      <c r="AP92" s="57">
        <v>0</v>
      </c>
      <c r="AQ92" s="57">
        <v>1.19</v>
      </c>
      <c r="AR92" s="57">
        <v>0</v>
      </c>
      <c r="AS92" s="57">
        <v>0</v>
      </c>
      <c r="AT92" s="57">
        <v>94</v>
      </c>
      <c r="AU92" s="57">
        <v>51</v>
      </c>
      <c r="AV92" s="57">
        <v>1.1919999999999999</v>
      </c>
      <c r="AW92" s="57">
        <v>1</v>
      </c>
      <c r="AZ92" s="57">
        <v>1</v>
      </c>
      <c r="BA92" s="57">
        <v>46.67</v>
      </c>
      <c r="BB92" s="57">
        <v>13.79</v>
      </c>
      <c r="BC92" s="57">
        <v>1</v>
      </c>
      <c r="BD92" s="57" t="s">
        <v>3</v>
      </c>
      <c r="BE92" s="57" t="s">
        <v>3</v>
      </c>
      <c r="BF92" s="57" t="s">
        <v>3</v>
      </c>
      <c r="BG92" s="57" t="s">
        <v>3</v>
      </c>
      <c r="BH92" s="57">
        <v>0</v>
      </c>
      <c r="BI92" s="57">
        <v>1</v>
      </c>
      <c r="BJ92" s="57" t="s">
        <v>227</v>
      </c>
      <c r="BM92" s="57">
        <v>2</v>
      </c>
      <c r="BN92" s="57">
        <v>0</v>
      </c>
      <c r="BO92" s="57" t="s">
        <v>225</v>
      </c>
      <c r="BP92" s="57">
        <v>1</v>
      </c>
      <c r="BQ92" s="57">
        <v>30</v>
      </c>
      <c r="BR92" s="57">
        <v>0</v>
      </c>
      <c r="BS92" s="57">
        <v>46.67</v>
      </c>
      <c r="BT92" s="57">
        <v>1</v>
      </c>
      <c r="BU92" s="57">
        <v>1</v>
      </c>
      <c r="BV92" s="57">
        <v>1</v>
      </c>
      <c r="BW92" s="57">
        <v>1</v>
      </c>
      <c r="BX92" s="57">
        <v>1</v>
      </c>
      <c r="BY92" s="57" t="s">
        <v>3</v>
      </c>
      <c r="BZ92" s="57">
        <v>94</v>
      </c>
      <c r="CA92" s="57">
        <v>51</v>
      </c>
      <c r="CB92" s="57" t="s">
        <v>3</v>
      </c>
      <c r="CE92" s="57">
        <v>30</v>
      </c>
      <c r="CF92" s="57">
        <v>0</v>
      </c>
      <c r="CG92" s="57">
        <v>0</v>
      </c>
      <c r="CM92" s="57">
        <v>0</v>
      </c>
      <c r="CN92" s="57" t="s">
        <v>228</v>
      </c>
      <c r="CO92" s="57">
        <v>0</v>
      </c>
      <c r="CP92" s="57">
        <f>(P92+Q92+S92)</f>
        <v>0</v>
      </c>
      <c r="CQ92" s="57">
        <f>ROUND((ROUND((AC92*AW92*1),2)*BC92),2)</f>
        <v>0</v>
      </c>
      <c r="CR92" s="57">
        <f>(ROUND((ROUND(((((ET92*1.1)*0.9))*AV92*1),2)*BB92),2)+ROUND((ROUND(((AE92-(((EU92*1.1)*0.9)))*AV92*1),2)*BS92),2))</f>
        <v>15167.76</v>
      </c>
      <c r="CS92" s="57">
        <f>ROUND((ROUND((AE92*AV92*1),2)*BS92),2)</f>
        <v>5060.8900000000003</v>
      </c>
      <c r="CT92" s="57">
        <f>ROUND((ROUND((AF92*AV92*1),2)*BA92),2)</f>
        <v>371.96</v>
      </c>
      <c r="CU92" s="57">
        <f>AG92</f>
        <v>0</v>
      </c>
      <c r="CV92" s="57">
        <f>(AH92*AV92)</f>
        <v>0.78016399999999997</v>
      </c>
      <c r="CW92" s="57">
        <f t="shared" si="74"/>
        <v>0</v>
      </c>
      <c r="CX92" s="57">
        <f t="shared" si="74"/>
        <v>0</v>
      </c>
      <c r="CY92" s="57">
        <f>S92*(BZ92/100)</f>
        <v>0</v>
      </c>
      <c r="CZ92" s="57">
        <f>S92*(CA92/100)</f>
        <v>0</v>
      </c>
      <c r="DB92" s="57">
        <v>26</v>
      </c>
      <c r="DC92" s="57" t="s">
        <v>3</v>
      </c>
      <c r="DD92" s="57" t="s">
        <v>229</v>
      </c>
      <c r="DE92" s="57" t="s">
        <v>230</v>
      </c>
      <c r="DF92" s="57" t="s">
        <v>230</v>
      </c>
      <c r="DG92" s="57" t="s">
        <v>231</v>
      </c>
      <c r="DH92" s="57" t="s">
        <v>3</v>
      </c>
      <c r="DI92" s="57" t="s">
        <v>231</v>
      </c>
      <c r="DJ92" s="57" t="s">
        <v>230</v>
      </c>
      <c r="DK92" s="57" t="s">
        <v>3</v>
      </c>
      <c r="DL92" s="57" t="s">
        <v>3</v>
      </c>
      <c r="DM92" s="57" t="s">
        <v>3</v>
      </c>
      <c r="DN92" s="57">
        <v>98</v>
      </c>
      <c r="DO92" s="57">
        <v>77</v>
      </c>
      <c r="DP92" s="57">
        <v>1.1919999999999999</v>
      </c>
      <c r="DQ92" s="57">
        <v>1</v>
      </c>
      <c r="DU92" s="57">
        <v>1013</v>
      </c>
      <c r="DV92" s="57" t="s">
        <v>217</v>
      </c>
      <c r="DW92" s="57" t="s">
        <v>217</v>
      </c>
      <c r="DX92" s="57">
        <v>1</v>
      </c>
      <c r="DZ92" s="57" t="s">
        <v>3</v>
      </c>
      <c r="EA92" s="57" t="s">
        <v>3</v>
      </c>
      <c r="EB92" s="57" t="s">
        <v>3</v>
      </c>
      <c r="EC92" s="57" t="s">
        <v>3</v>
      </c>
      <c r="EE92" s="57">
        <v>58831441</v>
      </c>
      <c r="EF92" s="57">
        <v>30</v>
      </c>
      <c r="EG92" s="57" t="s">
        <v>102</v>
      </c>
      <c r="EH92" s="57">
        <v>0</v>
      </c>
      <c r="EI92" s="57" t="s">
        <v>3</v>
      </c>
      <c r="EJ92" s="57">
        <v>1</v>
      </c>
      <c r="EK92" s="57">
        <v>2</v>
      </c>
      <c r="EL92" s="57" t="s">
        <v>232</v>
      </c>
      <c r="EM92" s="57" t="s">
        <v>233</v>
      </c>
      <c r="EO92" s="57" t="s">
        <v>234</v>
      </c>
      <c r="EQ92" s="57">
        <v>0</v>
      </c>
      <c r="ER92" s="57">
        <v>944.22</v>
      </c>
      <c r="ES92" s="57">
        <v>0</v>
      </c>
      <c r="ET92" s="57">
        <v>932.06</v>
      </c>
      <c r="EU92" s="57">
        <v>91.89</v>
      </c>
      <c r="EV92" s="57">
        <v>12.16</v>
      </c>
      <c r="EW92" s="57">
        <v>1.19</v>
      </c>
      <c r="EX92" s="57">
        <v>0</v>
      </c>
      <c r="EY92" s="57">
        <v>0</v>
      </c>
      <c r="FQ92" s="57">
        <v>0</v>
      </c>
      <c r="FR92" s="57">
        <f>ROUND(IF(BI92=3,GM92,0),2)</f>
        <v>0</v>
      </c>
      <c r="FS92" s="57">
        <v>0</v>
      </c>
      <c r="FX92" s="57">
        <v>98</v>
      </c>
      <c r="FY92" s="57">
        <v>77</v>
      </c>
      <c r="GA92" s="57" t="s">
        <v>3</v>
      </c>
      <c r="GD92" s="57">
        <v>0</v>
      </c>
      <c r="GF92" s="57">
        <v>-1247267628</v>
      </c>
      <c r="GG92" s="57">
        <v>2</v>
      </c>
      <c r="GH92" s="57">
        <v>1</v>
      </c>
      <c r="GI92" s="57">
        <v>2</v>
      </c>
      <c r="GJ92" s="57">
        <v>0</v>
      </c>
      <c r="GK92" s="57">
        <f>ROUND(R92*(R12)/100,2)</f>
        <v>0</v>
      </c>
      <c r="GL92" s="57">
        <f>ROUND(IF(AND(BH92=3,BI92=3,FS92&lt;&gt;0),P92,0),2)</f>
        <v>0</v>
      </c>
      <c r="GM92" s="57">
        <f>ROUND(O92+X92+Y92+GK92,2)+GX92</f>
        <v>0</v>
      </c>
      <c r="GN92" s="57">
        <f>IF(OR(BI92=0,BI92=1),GM92-GX92,0)</f>
        <v>0</v>
      </c>
      <c r="GO92" s="57">
        <f>IF(BI92=2,GM92-GX92,0)</f>
        <v>0</v>
      </c>
      <c r="GP92" s="57">
        <f>IF(BI92=4,GM92-GX92,0)</f>
        <v>0</v>
      </c>
      <c r="GR92" s="57">
        <v>0</v>
      </c>
      <c r="GS92" s="57">
        <v>3</v>
      </c>
      <c r="GT92" s="57">
        <v>0</v>
      </c>
      <c r="GU92" s="57" t="s">
        <v>3</v>
      </c>
      <c r="GV92" s="57">
        <f>ROUND((GT92),6)</f>
        <v>0</v>
      </c>
      <c r="GW92" s="57">
        <v>1</v>
      </c>
      <c r="GX92" s="57">
        <f>ROUND(HC92*I92,2)</f>
        <v>0</v>
      </c>
      <c r="HA92" s="57">
        <v>0</v>
      </c>
      <c r="HB92" s="57">
        <v>0</v>
      </c>
      <c r="HC92" s="57">
        <f>GV92*GW92</f>
        <v>0</v>
      </c>
      <c r="HE92" s="57" t="s">
        <v>3</v>
      </c>
      <c r="HF92" s="57" t="s">
        <v>3</v>
      </c>
      <c r="HM92" s="57" t="s">
        <v>3</v>
      </c>
      <c r="HN92" s="57" t="s">
        <v>3</v>
      </c>
      <c r="HO92" s="57" t="s">
        <v>3</v>
      </c>
      <c r="HP92" s="57" t="s">
        <v>3</v>
      </c>
      <c r="HQ92" s="57" t="s">
        <v>3</v>
      </c>
      <c r="IK92" s="57">
        <v>0</v>
      </c>
    </row>
    <row r="93" spans="1:245" s="57" customFormat="1" x14ac:dyDescent="0.25">
      <c r="A93" s="57">
        <v>17</v>
      </c>
      <c r="B93" s="57">
        <v>1</v>
      </c>
      <c r="E93" s="57" t="s">
        <v>235</v>
      </c>
      <c r="F93" s="57" t="s">
        <v>236</v>
      </c>
      <c r="G93" s="57" t="s">
        <v>237</v>
      </c>
      <c r="H93" s="57" t="s">
        <v>238</v>
      </c>
      <c r="I93" s="57">
        <f>ROUND(I92*110,9)</f>
        <v>0</v>
      </c>
      <c r="J93" s="57">
        <v>0</v>
      </c>
      <c r="K93" s="57">
        <f>ROUND(I92*110,9)</f>
        <v>0</v>
      </c>
      <c r="O93" s="57">
        <f>ROUND(CP93,2)</f>
        <v>0</v>
      </c>
      <c r="P93" s="57">
        <f>ROUND((ROUND((AC93*AW93*I93),2)*BC93),2)</f>
        <v>0</v>
      </c>
      <c r="Q93" s="57">
        <f>(ROUND((ROUND(((ET93)*AV93*I93),2)*BB93),2)+ROUND((ROUND(((AE93-(EU93))*AV93*I93),2)*BS93),2))</f>
        <v>0</v>
      </c>
      <c r="R93" s="57">
        <f>ROUND((ROUND((AE93*AV93*I93),2)*BS93),2)</f>
        <v>0</v>
      </c>
      <c r="S93" s="57">
        <f>ROUND((ROUND((AF93*AV93*I93),2)*BA93),2)</f>
        <v>0</v>
      </c>
      <c r="T93" s="57">
        <f>ROUND(CU93*I93,2)</f>
        <v>0</v>
      </c>
      <c r="U93" s="57">
        <f>CV93*I93</f>
        <v>0</v>
      </c>
      <c r="V93" s="57">
        <f>CW93*I93</f>
        <v>0</v>
      </c>
      <c r="W93" s="57">
        <f>ROUND(CX93*I93,2)</f>
        <v>0</v>
      </c>
      <c r="X93" s="57">
        <f t="shared" si="73"/>
        <v>0</v>
      </c>
      <c r="Y93" s="57">
        <f t="shared" si="73"/>
        <v>0</v>
      </c>
      <c r="AA93" s="57">
        <v>59508752</v>
      </c>
      <c r="AB93" s="57">
        <f>ROUND((AC93+AD93+AF93),6)</f>
        <v>104.99</v>
      </c>
      <c r="AC93" s="57">
        <f>ROUND((ES93),6)</f>
        <v>104.99</v>
      </c>
      <c r="AD93" s="57">
        <f>ROUND((((ET93)-(EU93))+AE93),6)</f>
        <v>0</v>
      </c>
      <c r="AE93" s="57">
        <f>ROUND((EU93),6)</f>
        <v>0</v>
      </c>
      <c r="AF93" s="57">
        <f>ROUND((EV93),6)</f>
        <v>0</v>
      </c>
      <c r="AG93" s="57">
        <f>ROUND((AP93),6)</f>
        <v>0</v>
      </c>
      <c r="AH93" s="57">
        <f>(EW93)</f>
        <v>0</v>
      </c>
      <c r="AI93" s="57">
        <f>(EX93)</f>
        <v>0</v>
      </c>
      <c r="AJ93" s="57">
        <f>(AS93)</f>
        <v>0</v>
      </c>
      <c r="AK93" s="57">
        <v>104.99</v>
      </c>
      <c r="AL93" s="57">
        <v>104.99</v>
      </c>
      <c r="AM93" s="57">
        <v>0</v>
      </c>
      <c r="AN93" s="57">
        <v>0</v>
      </c>
      <c r="AO93" s="57">
        <v>0</v>
      </c>
      <c r="AP93" s="57">
        <v>0</v>
      </c>
      <c r="AQ93" s="57">
        <v>0</v>
      </c>
      <c r="AR93" s="57">
        <v>0</v>
      </c>
      <c r="AS93" s="57">
        <v>0</v>
      </c>
      <c r="AT93" s="57">
        <v>0</v>
      </c>
      <c r="AU93" s="57">
        <v>0</v>
      </c>
      <c r="AV93" s="57">
        <v>1</v>
      </c>
      <c r="AW93" s="57">
        <v>1</v>
      </c>
      <c r="AZ93" s="57">
        <v>1</v>
      </c>
      <c r="BA93" s="57">
        <v>1</v>
      </c>
      <c r="BB93" s="57">
        <v>1</v>
      </c>
      <c r="BC93" s="57">
        <v>8.56</v>
      </c>
      <c r="BD93" s="57" t="s">
        <v>3</v>
      </c>
      <c r="BE93" s="57" t="s">
        <v>3</v>
      </c>
      <c r="BF93" s="57" t="s">
        <v>3</v>
      </c>
      <c r="BG93" s="57" t="s">
        <v>3</v>
      </c>
      <c r="BH93" s="57">
        <v>3</v>
      </c>
      <c r="BI93" s="57">
        <v>1</v>
      </c>
      <c r="BJ93" s="57" t="s">
        <v>239</v>
      </c>
      <c r="BM93" s="57">
        <v>1617</v>
      </c>
      <c r="BN93" s="57">
        <v>0</v>
      </c>
      <c r="BO93" s="57" t="s">
        <v>236</v>
      </c>
      <c r="BP93" s="57">
        <v>1</v>
      </c>
      <c r="BQ93" s="57">
        <v>200</v>
      </c>
      <c r="BR93" s="57">
        <v>0</v>
      </c>
      <c r="BS93" s="57">
        <v>1</v>
      </c>
      <c r="BT93" s="57">
        <v>1</v>
      </c>
      <c r="BU93" s="57">
        <v>1</v>
      </c>
      <c r="BV93" s="57">
        <v>1</v>
      </c>
      <c r="BW93" s="57">
        <v>1</v>
      </c>
      <c r="BX93" s="57">
        <v>1</v>
      </c>
      <c r="BY93" s="57" t="s">
        <v>3</v>
      </c>
      <c r="BZ93" s="57">
        <v>0</v>
      </c>
      <c r="CA93" s="57">
        <v>0</v>
      </c>
      <c r="CB93" s="57" t="s">
        <v>3</v>
      </c>
      <c r="CE93" s="57">
        <v>30</v>
      </c>
      <c r="CF93" s="57">
        <v>0</v>
      </c>
      <c r="CG93" s="57">
        <v>0</v>
      </c>
      <c r="CM93" s="57">
        <v>0</v>
      </c>
      <c r="CN93" s="57" t="s">
        <v>3</v>
      </c>
      <c r="CO93" s="57">
        <v>0</v>
      </c>
      <c r="CP93" s="57">
        <f>(P93+Q93+S93)</f>
        <v>0</v>
      </c>
      <c r="CQ93" s="57">
        <f>ROUND((ROUND((AC93*AW93*1),2)*BC93),2)</f>
        <v>898.71</v>
      </c>
      <c r="CR93" s="57">
        <f>(ROUND((ROUND(((ET93)*AV93*1),2)*BB93),2)+ROUND((ROUND(((AE93-(EU93))*AV93*1),2)*BS93),2))</f>
        <v>0</v>
      </c>
      <c r="CS93" s="57">
        <f>ROUND((ROUND((AE93*AV93*1),2)*BS93),2)</f>
        <v>0</v>
      </c>
      <c r="CT93" s="57">
        <f>ROUND((ROUND((AF93*AV93*1),2)*BA93),2)</f>
        <v>0</v>
      </c>
      <c r="CU93" s="57">
        <f>AG93</f>
        <v>0</v>
      </c>
      <c r="CV93" s="57">
        <f>(AH93*AV93)</f>
        <v>0</v>
      </c>
      <c r="CW93" s="57">
        <f t="shared" si="74"/>
        <v>0</v>
      </c>
      <c r="CX93" s="57">
        <f t="shared" si="74"/>
        <v>0</v>
      </c>
      <c r="CY93" s="57">
        <f>S93*(BZ93/100)</f>
        <v>0</v>
      </c>
      <c r="CZ93" s="57">
        <f>S93*(CA93/100)</f>
        <v>0</v>
      </c>
      <c r="DC93" s="57" t="s">
        <v>3</v>
      </c>
      <c r="DD93" s="57" t="s">
        <v>3</v>
      </c>
      <c r="DE93" s="57" t="s">
        <v>3</v>
      </c>
      <c r="DF93" s="57" t="s">
        <v>3</v>
      </c>
      <c r="DG93" s="57" t="s">
        <v>3</v>
      </c>
      <c r="DH93" s="57" t="s">
        <v>3</v>
      </c>
      <c r="DI93" s="57" t="s">
        <v>3</v>
      </c>
      <c r="DJ93" s="57" t="s">
        <v>3</v>
      </c>
      <c r="DK93" s="57" t="s">
        <v>3</v>
      </c>
      <c r="DL93" s="57" t="s">
        <v>3</v>
      </c>
      <c r="DM93" s="57" t="s">
        <v>3</v>
      </c>
      <c r="DN93" s="57">
        <v>0</v>
      </c>
      <c r="DO93" s="57">
        <v>0</v>
      </c>
      <c r="DP93" s="57">
        <v>1</v>
      </c>
      <c r="DQ93" s="57">
        <v>1</v>
      </c>
      <c r="DU93" s="57">
        <v>1007</v>
      </c>
      <c r="DV93" s="57" t="s">
        <v>238</v>
      </c>
      <c r="DW93" s="57" t="s">
        <v>238</v>
      </c>
      <c r="DX93" s="57">
        <v>1</v>
      </c>
      <c r="DZ93" s="57" t="s">
        <v>3</v>
      </c>
      <c r="EA93" s="57" t="s">
        <v>3</v>
      </c>
      <c r="EB93" s="57" t="s">
        <v>3</v>
      </c>
      <c r="EC93" s="57" t="s">
        <v>3</v>
      </c>
      <c r="EE93" s="57">
        <v>58833012</v>
      </c>
      <c r="EF93" s="57">
        <v>200</v>
      </c>
      <c r="EG93" s="57" t="s">
        <v>240</v>
      </c>
      <c r="EH93" s="57">
        <v>0</v>
      </c>
      <c r="EI93" s="57" t="s">
        <v>3</v>
      </c>
      <c r="EJ93" s="57">
        <v>1</v>
      </c>
      <c r="EK93" s="57">
        <v>1617</v>
      </c>
      <c r="EL93" s="57" t="s">
        <v>241</v>
      </c>
      <c r="EM93" s="57" t="s">
        <v>242</v>
      </c>
      <c r="EO93" s="57" t="s">
        <v>3</v>
      </c>
      <c r="EQ93" s="57">
        <v>0</v>
      </c>
      <c r="ER93" s="57">
        <v>104.99</v>
      </c>
      <c r="ES93" s="57">
        <v>104.99</v>
      </c>
      <c r="ET93" s="57">
        <v>0</v>
      </c>
      <c r="EU93" s="57">
        <v>0</v>
      </c>
      <c r="EV93" s="57">
        <v>0</v>
      </c>
      <c r="EW93" s="57">
        <v>0</v>
      </c>
      <c r="EX93" s="57">
        <v>0</v>
      </c>
      <c r="EY93" s="57">
        <v>0</v>
      </c>
      <c r="FQ93" s="57">
        <v>0</v>
      </c>
      <c r="FR93" s="57">
        <f>ROUND(IF(BI93=3,GM93,0),2)</f>
        <v>0</v>
      </c>
      <c r="FS93" s="57">
        <v>0</v>
      </c>
      <c r="FX93" s="57">
        <v>0</v>
      </c>
      <c r="FY93" s="57">
        <v>0</v>
      </c>
      <c r="GA93" s="57" t="s">
        <v>3</v>
      </c>
      <c r="GD93" s="57">
        <v>0</v>
      </c>
      <c r="GF93" s="57">
        <v>1061610425</v>
      </c>
      <c r="GG93" s="57">
        <v>2</v>
      </c>
      <c r="GH93" s="57">
        <v>1</v>
      </c>
      <c r="GI93" s="57">
        <v>2</v>
      </c>
      <c r="GJ93" s="57">
        <v>0</v>
      </c>
      <c r="GK93" s="57">
        <f>ROUND(R93*(R12)/100,2)</f>
        <v>0</v>
      </c>
      <c r="GL93" s="57">
        <f>ROUND(IF(AND(BH93=3,BI93=3,FS93&lt;&gt;0),P93,0),2)</f>
        <v>0</v>
      </c>
      <c r="GM93" s="57">
        <f>ROUND(O93+X93+Y93+GK93,2)+GX93</f>
        <v>0</v>
      </c>
      <c r="GN93" s="57">
        <f>IF(OR(BI93=0,BI93=1),GM93-GX93,0)</f>
        <v>0</v>
      </c>
      <c r="GO93" s="57">
        <f>IF(BI93=2,GM93-GX93,0)</f>
        <v>0</v>
      </c>
      <c r="GP93" s="57">
        <f>IF(BI93=4,GM93-GX93,0)</f>
        <v>0</v>
      </c>
      <c r="GR93" s="57">
        <v>0</v>
      </c>
      <c r="GS93" s="57">
        <v>3</v>
      </c>
      <c r="GT93" s="57">
        <v>0</v>
      </c>
      <c r="GU93" s="57" t="s">
        <v>3</v>
      </c>
      <c r="GV93" s="57">
        <f>ROUND((GT93),6)</f>
        <v>0</v>
      </c>
      <c r="GW93" s="57">
        <v>1</v>
      </c>
      <c r="GX93" s="57">
        <f>ROUND(HC93*I93,2)</f>
        <v>0</v>
      </c>
      <c r="HA93" s="57">
        <v>0</v>
      </c>
      <c r="HB93" s="57">
        <v>0</v>
      </c>
      <c r="HC93" s="57">
        <f>GV93*GW93</f>
        <v>0</v>
      </c>
      <c r="HE93" s="57" t="s">
        <v>3</v>
      </c>
      <c r="HF93" s="57" t="s">
        <v>3</v>
      </c>
      <c r="HM93" s="57" t="s">
        <v>3</v>
      </c>
      <c r="HN93" s="57" t="s">
        <v>3</v>
      </c>
      <c r="HO93" s="57" t="s">
        <v>3</v>
      </c>
      <c r="HP93" s="57" t="s">
        <v>3</v>
      </c>
      <c r="HQ93" s="57" t="s">
        <v>3</v>
      </c>
      <c r="IK93" s="57">
        <v>0</v>
      </c>
    </row>
    <row r="94" spans="1:245" s="57" customFormat="1" x14ac:dyDescent="0.25">
      <c r="A94" s="57">
        <v>17</v>
      </c>
      <c r="B94" s="57">
        <v>1</v>
      </c>
      <c r="C94" s="57">
        <f>ROW(SmtRes!A181)</f>
        <v>181</v>
      </c>
      <c r="E94" s="57" t="s">
        <v>243</v>
      </c>
      <c r="F94" s="57" t="s">
        <v>244</v>
      </c>
      <c r="G94" s="57" t="s">
        <v>245</v>
      </c>
      <c r="H94" s="57" t="s">
        <v>246</v>
      </c>
      <c r="I94" s="57">
        <f>ROUND(I92,9)</f>
        <v>0</v>
      </c>
      <c r="J94" s="57">
        <v>0</v>
      </c>
      <c r="K94" s="57">
        <f>ROUND(I92,9)</f>
        <v>0</v>
      </c>
      <c r="O94" s="57">
        <f>ROUND(CP94,2)</f>
        <v>0</v>
      </c>
      <c r="P94" s="57">
        <f>ROUND((ROUND((AC94*AW94*I94),2)*BC94),2)</f>
        <v>0</v>
      </c>
      <c r="Q94" s="57">
        <f>(ROUND((ROUND((((ET94*1.1))*AV94*I94),2)*BB94),2)+ROUND((ROUND(((AE94-((EU94*1.1)))*AV94*I94),2)*BS94),2))</f>
        <v>0</v>
      </c>
      <c r="R94" s="57">
        <f>ROUND((ROUND((AE94*AV94*I94),2)*BS94),2)</f>
        <v>0</v>
      </c>
      <c r="S94" s="57">
        <f>ROUND((ROUND((AF94*AV94*I94),2)*BA94),2)</f>
        <v>0</v>
      </c>
      <c r="T94" s="57">
        <f>ROUND(CU94*I94,2)</f>
        <v>0</v>
      </c>
      <c r="U94" s="57">
        <f>CV94*I94</f>
        <v>0</v>
      </c>
      <c r="V94" s="57">
        <f>CW94*I94</f>
        <v>0</v>
      </c>
      <c r="W94" s="57">
        <f>ROUND(CX94*I94,2)</f>
        <v>0</v>
      </c>
      <c r="X94" s="57">
        <f t="shared" si="73"/>
        <v>0</v>
      </c>
      <c r="Y94" s="57">
        <f t="shared" si="73"/>
        <v>0</v>
      </c>
      <c r="AA94" s="57">
        <v>59508752</v>
      </c>
      <c r="AB94" s="57">
        <f>ROUND((AC94+AD94+AF94),6)</f>
        <v>613.87699999999995</v>
      </c>
      <c r="AC94" s="57">
        <f>ROUND((ES94),6)</f>
        <v>0</v>
      </c>
      <c r="AD94" s="57">
        <f>ROUND(((((ET94*1.1))-((EU94*1.1)))+AE94),6)</f>
        <v>481.06299999999999</v>
      </c>
      <c r="AE94" s="57">
        <f>ROUND(((EU94*1.1)),6)</f>
        <v>145.761</v>
      </c>
      <c r="AF94" s="57">
        <f>ROUND(((EV94*1.1)),6)</f>
        <v>132.81399999999999</v>
      </c>
      <c r="AG94" s="57">
        <f>ROUND((AP94),6)</f>
        <v>0</v>
      </c>
      <c r="AH94" s="57">
        <f>((EW94*1.1))</f>
        <v>11.880000000000003</v>
      </c>
      <c r="AI94" s="57">
        <f>((EX94*1.1))</f>
        <v>0</v>
      </c>
      <c r="AJ94" s="57">
        <f>(AS94)</f>
        <v>0</v>
      </c>
      <c r="AK94" s="57">
        <v>558.07000000000005</v>
      </c>
      <c r="AL94" s="57">
        <v>0</v>
      </c>
      <c r="AM94" s="57">
        <v>437.33</v>
      </c>
      <c r="AN94" s="57">
        <v>132.51</v>
      </c>
      <c r="AO94" s="57">
        <v>120.74</v>
      </c>
      <c r="AP94" s="57">
        <v>0</v>
      </c>
      <c r="AQ94" s="57">
        <v>10.8</v>
      </c>
      <c r="AR94" s="57">
        <v>0</v>
      </c>
      <c r="AS94" s="57">
        <v>0</v>
      </c>
      <c r="AT94" s="57">
        <v>94</v>
      </c>
      <c r="AU94" s="57">
        <v>51</v>
      </c>
      <c r="AV94" s="57">
        <v>1.0469999999999999</v>
      </c>
      <c r="AW94" s="57">
        <v>1</v>
      </c>
      <c r="AZ94" s="57">
        <v>1</v>
      </c>
      <c r="BA94" s="57">
        <v>46.67</v>
      </c>
      <c r="BB94" s="57">
        <v>21.81</v>
      </c>
      <c r="BC94" s="57">
        <v>1</v>
      </c>
      <c r="BD94" s="57" t="s">
        <v>3</v>
      </c>
      <c r="BE94" s="57" t="s">
        <v>3</v>
      </c>
      <c r="BF94" s="57" t="s">
        <v>3</v>
      </c>
      <c r="BG94" s="57" t="s">
        <v>3</v>
      </c>
      <c r="BH94" s="57">
        <v>0</v>
      </c>
      <c r="BI94" s="57">
        <v>1</v>
      </c>
      <c r="BJ94" s="57" t="s">
        <v>247</v>
      </c>
      <c r="BM94" s="57">
        <v>10</v>
      </c>
      <c r="BN94" s="57">
        <v>0</v>
      </c>
      <c r="BO94" s="57" t="s">
        <v>244</v>
      </c>
      <c r="BP94" s="57">
        <v>1</v>
      </c>
      <c r="BQ94" s="57">
        <v>30</v>
      </c>
      <c r="BR94" s="57">
        <v>0</v>
      </c>
      <c r="BS94" s="57">
        <v>46.67</v>
      </c>
      <c r="BT94" s="57">
        <v>1</v>
      </c>
      <c r="BU94" s="57">
        <v>1</v>
      </c>
      <c r="BV94" s="57">
        <v>1</v>
      </c>
      <c r="BW94" s="57">
        <v>1</v>
      </c>
      <c r="BX94" s="57">
        <v>1</v>
      </c>
      <c r="BY94" s="57" t="s">
        <v>3</v>
      </c>
      <c r="BZ94" s="57">
        <v>94</v>
      </c>
      <c r="CA94" s="57">
        <v>51</v>
      </c>
      <c r="CB94" s="57" t="s">
        <v>3</v>
      </c>
      <c r="CE94" s="57">
        <v>30</v>
      </c>
      <c r="CF94" s="57">
        <v>0</v>
      </c>
      <c r="CG94" s="57">
        <v>0</v>
      </c>
      <c r="CM94" s="57">
        <v>0</v>
      </c>
      <c r="CN94" s="57" t="s">
        <v>460</v>
      </c>
      <c r="CO94" s="57">
        <v>0</v>
      </c>
      <c r="CP94" s="57">
        <f>(P94+Q94+S94)</f>
        <v>0</v>
      </c>
      <c r="CQ94" s="57">
        <f>ROUND((ROUND((AC94*AW94*1),2)*BC94),2)</f>
        <v>0</v>
      </c>
      <c r="CR94" s="57">
        <f>(ROUND((ROUND((((ET94*1.1))*AV94*1),2)*BB94),2)+ROUND((ROUND(((AE94-((EU94*1.1)))*AV94*1),2)*BS94),2))</f>
        <v>10985.04</v>
      </c>
      <c r="CS94" s="57">
        <f>ROUND((ROUND((AE94*AV94*1),2)*BS94),2)</f>
        <v>7122.31</v>
      </c>
      <c r="CT94" s="57">
        <f>ROUND((ROUND((AF94*AV94*1),2)*BA94),2)</f>
        <v>6489.93</v>
      </c>
      <c r="CU94" s="57">
        <f>AG94</f>
        <v>0</v>
      </c>
      <c r="CV94" s="57">
        <f>(AH94*AV94)</f>
        <v>12.438360000000001</v>
      </c>
      <c r="CW94" s="57">
        <f t="shared" si="74"/>
        <v>0</v>
      </c>
      <c r="CX94" s="57">
        <f t="shared" si="74"/>
        <v>0</v>
      </c>
      <c r="CY94" s="57">
        <f>S94*(BZ94/100)</f>
        <v>0</v>
      </c>
      <c r="CZ94" s="57">
        <f>S94*(CA94/100)</f>
        <v>0</v>
      </c>
      <c r="DB94" s="57">
        <v>28</v>
      </c>
      <c r="DC94" s="57" t="s">
        <v>3</v>
      </c>
      <c r="DD94" s="57" t="s">
        <v>3</v>
      </c>
      <c r="DE94" s="57" t="s">
        <v>198</v>
      </c>
      <c r="DF94" s="57" t="s">
        <v>198</v>
      </c>
      <c r="DG94" s="57" t="s">
        <v>198</v>
      </c>
      <c r="DH94" s="57" t="s">
        <v>3</v>
      </c>
      <c r="DI94" s="57" t="s">
        <v>198</v>
      </c>
      <c r="DJ94" s="57" t="s">
        <v>198</v>
      </c>
      <c r="DK94" s="57" t="s">
        <v>3</v>
      </c>
      <c r="DL94" s="57" t="s">
        <v>3</v>
      </c>
      <c r="DM94" s="57" t="s">
        <v>3</v>
      </c>
      <c r="DN94" s="57">
        <v>98</v>
      </c>
      <c r="DO94" s="57">
        <v>77</v>
      </c>
      <c r="DP94" s="57">
        <v>1.0469999999999999</v>
      </c>
      <c r="DQ94" s="57">
        <v>1</v>
      </c>
      <c r="DU94" s="57">
        <v>1013</v>
      </c>
      <c r="DV94" s="57" t="s">
        <v>246</v>
      </c>
      <c r="DW94" s="57" t="s">
        <v>246</v>
      </c>
      <c r="DX94" s="57">
        <v>1</v>
      </c>
      <c r="DZ94" s="57" t="s">
        <v>3</v>
      </c>
      <c r="EA94" s="57" t="s">
        <v>3</v>
      </c>
      <c r="EB94" s="57" t="s">
        <v>3</v>
      </c>
      <c r="EC94" s="57" t="s">
        <v>3</v>
      </c>
      <c r="EE94" s="57">
        <v>58831449</v>
      </c>
      <c r="EF94" s="57">
        <v>30</v>
      </c>
      <c r="EG94" s="57" t="s">
        <v>102</v>
      </c>
      <c r="EH94" s="57">
        <v>0</v>
      </c>
      <c r="EI94" s="57" t="s">
        <v>3</v>
      </c>
      <c r="EJ94" s="57">
        <v>1</v>
      </c>
      <c r="EK94" s="57">
        <v>10</v>
      </c>
      <c r="EL94" s="57" t="s">
        <v>248</v>
      </c>
      <c r="EM94" s="57" t="s">
        <v>249</v>
      </c>
      <c r="EO94" s="57" t="s">
        <v>201</v>
      </c>
      <c r="EQ94" s="57">
        <v>0</v>
      </c>
      <c r="ER94" s="57">
        <v>558.07000000000005</v>
      </c>
      <c r="ES94" s="57">
        <v>0</v>
      </c>
      <c r="ET94" s="57">
        <v>437.33</v>
      </c>
      <c r="EU94" s="57">
        <v>132.51</v>
      </c>
      <c r="EV94" s="57">
        <v>120.74</v>
      </c>
      <c r="EW94" s="57">
        <v>10.8</v>
      </c>
      <c r="EX94" s="57">
        <v>0</v>
      </c>
      <c r="EY94" s="57">
        <v>0</v>
      </c>
      <c r="FQ94" s="57">
        <v>0</v>
      </c>
      <c r="FR94" s="57">
        <f>ROUND(IF(BI94=3,GM94,0),2)</f>
        <v>0</v>
      </c>
      <c r="FS94" s="57">
        <v>0</v>
      </c>
      <c r="FX94" s="57">
        <v>98</v>
      </c>
      <c r="FY94" s="57">
        <v>77</v>
      </c>
      <c r="GA94" s="57" t="s">
        <v>3</v>
      </c>
      <c r="GD94" s="57">
        <v>0</v>
      </c>
      <c r="GF94" s="57">
        <v>-434769968</v>
      </c>
      <c r="GG94" s="57">
        <v>2</v>
      </c>
      <c r="GH94" s="57">
        <v>1</v>
      </c>
      <c r="GI94" s="57">
        <v>2</v>
      </c>
      <c r="GJ94" s="57">
        <v>0</v>
      </c>
      <c r="GK94" s="57">
        <f>ROUND(R94*(R12)/100,2)</f>
        <v>0</v>
      </c>
      <c r="GL94" s="57">
        <f>ROUND(IF(AND(BH94=3,BI94=3,FS94&lt;&gt;0),P94,0),2)</f>
        <v>0</v>
      </c>
      <c r="GM94" s="57">
        <f>ROUND(O94+X94+Y94+GK94,2)+GX94</f>
        <v>0</v>
      </c>
      <c r="GN94" s="57">
        <f>IF(OR(BI94=0,BI94=1),GM94-GX94,0)</f>
        <v>0</v>
      </c>
      <c r="GO94" s="57">
        <f>IF(BI94=2,GM94-GX94,0)</f>
        <v>0</v>
      </c>
      <c r="GP94" s="57">
        <f>IF(BI94=4,GM94-GX94,0)</f>
        <v>0</v>
      </c>
      <c r="GR94" s="57">
        <v>0</v>
      </c>
      <c r="GS94" s="57">
        <v>3</v>
      </c>
      <c r="GT94" s="57">
        <v>0</v>
      </c>
      <c r="GU94" s="57" t="s">
        <v>3</v>
      </c>
      <c r="GV94" s="57">
        <f>ROUND((GT94),6)</f>
        <v>0</v>
      </c>
      <c r="GW94" s="57">
        <v>1</v>
      </c>
      <c r="GX94" s="57">
        <f>ROUND(HC94*I94,2)</f>
        <v>0</v>
      </c>
      <c r="HA94" s="57">
        <v>0</v>
      </c>
      <c r="HB94" s="57">
        <v>0</v>
      </c>
      <c r="HC94" s="57">
        <f>GV94*GW94</f>
        <v>0</v>
      </c>
      <c r="HE94" s="57" t="s">
        <v>3</v>
      </c>
      <c r="HF94" s="57" t="s">
        <v>3</v>
      </c>
      <c r="HM94" s="57" t="s">
        <v>3</v>
      </c>
      <c r="HN94" s="57" t="s">
        <v>3</v>
      </c>
      <c r="HO94" s="57" t="s">
        <v>3</v>
      </c>
      <c r="HP94" s="57" t="s">
        <v>3</v>
      </c>
      <c r="HQ94" s="57" t="s">
        <v>3</v>
      </c>
      <c r="IK94" s="57">
        <v>0</v>
      </c>
    </row>
    <row r="96" spans="1:245" x14ac:dyDescent="0.25">
      <c r="A96" s="2">
        <v>51</v>
      </c>
      <c r="B96" s="2">
        <f>B81</f>
        <v>1</v>
      </c>
      <c r="C96" s="2">
        <f>A81</f>
        <v>4</v>
      </c>
      <c r="D96" s="2">
        <f>ROW(A81)</f>
        <v>81</v>
      </c>
      <c r="E96" s="2"/>
      <c r="F96" s="2" t="str">
        <f>IF(F81&lt;&gt;"",F81,"")</f>
        <v>Новый раздел</v>
      </c>
      <c r="G96" s="2" t="str">
        <f>IF(G81&lt;&gt;"",G81,"")</f>
        <v>Строительные работы</v>
      </c>
      <c r="H96" s="2">
        <v>0</v>
      </c>
      <c r="I96" s="2"/>
      <c r="J96" s="2"/>
      <c r="K96" s="2"/>
      <c r="L96" s="2"/>
      <c r="M96" s="2"/>
      <c r="N96" s="2"/>
      <c r="O96" s="2">
        <f t="shared" ref="O96:T96" si="75">ROUND(AB96,2)</f>
        <v>541820.94999999995</v>
      </c>
      <c r="P96" s="2">
        <f t="shared" si="75"/>
        <v>0</v>
      </c>
      <c r="Q96" s="2">
        <f t="shared" si="75"/>
        <v>226884.32</v>
      </c>
      <c r="R96" s="2">
        <f t="shared" si="75"/>
        <v>112069.6</v>
      </c>
      <c r="S96" s="2">
        <f t="shared" si="75"/>
        <v>314936.63</v>
      </c>
      <c r="T96" s="2">
        <f t="shared" si="75"/>
        <v>0</v>
      </c>
      <c r="U96" s="2">
        <f>AH96</f>
        <v>587.46788891999995</v>
      </c>
      <c r="V96" s="2">
        <f>AI96</f>
        <v>0</v>
      </c>
      <c r="W96" s="2">
        <f>ROUND(AJ96,2)</f>
        <v>0</v>
      </c>
      <c r="X96" s="2">
        <f>ROUND(AK96,2)</f>
        <v>220455.64</v>
      </c>
      <c r="Y96" s="2">
        <f>ROUND(AL96,2)</f>
        <v>129124.02</v>
      </c>
      <c r="Z96" s="2"/>
      <c r="AA96" s="2"/>
      <c r="AB96" s="2">
        <f>ROUND(SUMIF(AA85:AA94,"=59508752",O85:O94),2)</f>
        <v>541820.94999999995</v>
      </c>
      <c r="AC96" s="2">
        <f>ROUND(SUMIF(AA85:AA94,"=59508752",P85:P94),2)</f>
        <v>0</v>
      </c>
      <c r="AD96" s="2">
        <f>ROUND(SUMIF(AA85:AA94,"=59508752",Q85:Q94),2)</f>
        <v>226884.32</v>
      </c>
      <c r="AE96" s="2">
        <f>ROUND(SUMIF(AA85:AA94,"=59508752",R85:R94),2)</f>
        <v>112069.6</v>
      </c>
      <c r="AF96" s="2">
        <f>ROUND(SUMIF(AA85:AA94,"=59508752",S85:S94),2)</f>
        <v>314936.63</v>
      </c>
      <c r="AG96" s="2">
        <f>ROUND(SUMIF(AA85:AA94,"=59508752",T85:T94),2)</f>
        <v>0</v>
      </c>
      <c r="AH96" s="2">
        <f>SUMIF(AA85:AA94,"=59508752",U85:U94)</f>
        <v>587.46788891999995</v>
      </c>
      <c r="AI96" s="2">
        <f>SUMIF(AA85:AA94,"=59508752",V85:V94)</f>
        <v>0</v>
      </c>
      <c r="AJ96" s="2">
        <f>ROUND(SUMIF(AA85:AA94,"=59508752",W85:W94),2)</f>
        <v>0</v>
      </c>
      <c r="AK96" s="2">
        <f>ROUND(SUMIF(AA85:AA94,"=59508752",X85:X94),2)</f>
        <v>220455.64</v>
      </c>
      <c r="AL96" s="2">
        <f>ROUND(SUMIF(AA85:AA94,"=59508752",Y85:Y94),2)</f>
        <v>129124.02</v>
      </c>
      <c r="AM96" s="2"/>
      <c r="AN96" s="2"/>
      <c r="AO96" s="2">
        <f t="shared" ref="AO96:BD96" si="76">ROUND(BX96,2)</f>
        <v>0</v>
      </c>
      <c r="AP96" s="2">
        <f t="shared" si="76"/>
        <v>0</v>
      </c>
      <c r="AQ96" s="2">
        <f t="shared" si="76"/>
        <v>0</v>
      </c>
      <c r="AR96" s="2">
        <f t="shared" si="76"/>
        <v>1070711.98</v>
      </c>
      <c r="AS96" s="2">
        <f t="shared" si="76"/>
        <v>1070711.98</v>
      </c>
      <c r="AT96" s="2">
        <f t="shared" si="76"/>
        <v>0</v>
      </c>
      <c r="AU96" s="2">
        <f t="shared" si="76"/>
        <v>0</v>
      </c>
      <c r="AV96" s="2">
        <f t="shared" si="76"/>
        <v>0</v>
      </c>
      <c r="AW96" s="2">
        <f t="shared" si="76"/>
        <v>0</v>
      </c>
      <c r="AX96" s="2">
        <f t="shared" si="76"/>
        <v>0</v>
      </c>
      <c r="AY96" s="2">
        <f t="shared" si="76"/>
        <v>0</v>
      </c>
      <c r="AZ96" s="2">
        <f t="shared" si="76"/>
        <v>0</v>
      </c>
      <c r="BA96" s="2">
        <f t="shared" si="76"/>
        <v>0</v>
      </c>
      <c r="BB96" s="2">
        <f t="shared" si="76"/>
        <v>0</v>
      </c>
      <c r="BC96" s="2">
        <f t="shared" si="76"/>
        <v>0</v>
      </c>
      <c r="BD96" s="2">
        <f t="shared" si="76"/>
        <v>0</v>
      </c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>
        <f>ROUND(SUMIF(AA85:AA94,"=59508752",FQ85:FQ94),2)</f>
        <v>0</v>
      </c>
      <c r="BY96" s="2">
        <f>ROUND(SUMIF(AA85:AA94,"=59508752",FR85:FR94),2)</f>
        <v>0</v>
      </c>
      <c r="BZ96" s="2">
        <f>ROUND(SUMIF(AA85:AA94,"=59508752",GL85:GL94),2)</f>
        <v>0</v>
      </c>
      <c r="CA96" s="2">
        <f>ROUND(SUMIF(AA85:AA94,"=59508752",GM85:GM94),2)</f>
        <v>1070711.98</v>
      </c>
      <c r="CB96" s="2">
        <f>ROUND(SUMIF(AA85:AA94,"=59508752",GN85:GN94),2)</f>
        <v>1070711.98</v>
      </c>
      <c r="CC96" s="2">
        <f>ROUND(SUMIF(AA85:AA94,"=59508752",GO85:GO94),2)</f>
        <v>0</v>
      </c>
      <c r="CD96" s="2">
        <f>ROUND(SUMIF(AA85:AA94,"=59508752",GP85:GP94),2)</f>
        <v>0</v>
      </c>
      <c r="CE96" s="2">
        <f>AC96-BX96</f>
        <v>0</v>
      </c>
      <c r="CF96" s="2">
        <f>AC96-BY96</f>
        <v>0</v>
      </c>
      <c r="CG96" s="2">
        <f>BX96-BZ96</f>
        <v>0</v>
      </c>
      <c r="CH96" s="2">
        <f>AC96-BX96-BY96+BZ96</f>
        <v>0</v>
      </c>
      <c r="CI96" s="2">
        <f>BY96-BZ96</f>
        <v>0</v>
      </c>
      <c r="CJ96" s="2">
        <f>ROUND(SUMIF(AA85:AA94,"=59508752",GX85:GX94),2)</f>
        <v>0</v>
      </c>
      <c r="CK96" s="2">
        <f>ROUND(SUMIF(AA85:AA94,"=59508752",GY85:GY94),2)</f>
        <v>0</v>
      </c>
      <c r="CL96" s="2">
        <f>ROUND(SUMIF(AA85:AA94,"=59508752",GZ85:GZ94),2)</f>
        <v>0</v>
      </c>
      <c r="CM96" s="2">
        <f>ROUND(SUMIF(AA85:AA94,"=59508752",HD85:HD94),2)</f>
        <v>0</v>
      </c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/>
      <c r="DZ96" s="3"/>
      <c r="EA96" s="3"/>
      <c r="EB96" s="3"/>
      <c r="EC96" s="3"/>
      <c r="ED96" s="3"/>
      <c r="EE96" s="3"/>
      <c r="EF96" s="3"/>
      <c r="EG96" s="3"/>
      <c r="EH96" s="3"/>
      <c r="EI96" s="3"/>
      <c r="EJ96" s="3"/>
      <c r="EK96" s="3"/>
      <c r="EL96" s="3"/>
      <c r="EM96" s="3"/>
      <c r="EN96" s="3"/>
      <c r="EO96" s="3"/>
      <c r="EP96" s="3"/>
      <c r="EQ96" s="3"/>
      <c r="ER96" s="3"/>
      <c r="ES96" s="3"/>
      <c r="ET96" s="3"/>
      <c r="EU96" s="3"/>
      <c r="EV96" s="3"/>
      <c r="EW96" s="3"/>
      <c r="EX96" s="3"/>
      <c r="EY96" s="3"/>
      <c r="EZ96" s="3"/>
      <c r="FA96" s="3"/>
      <c r="FB96" s="3"/>
      <c r="FC96" s="3"/>
      <c r="FD96" s="3"/>
      <c r="FE96" s="3"/>
      <c r="FF96" s="3"/>
      <c r="FG96" s="3"/>
      <c r="FH96" s="3"/>
      <c r="FI96" s="3"/>
      <c r="FJ96" s="3"/>
      <c r="FK96" s="3"/>
      <c r="FL96" s="3"/>
      <c r="FM96" s="3"/>
      <c r="FN96" s="3"/>
      <c r="FO96" s="3"/>
      <c r="FP96" s="3"/>
      <c r="FQ96" s="3"/>
      <c r="FR96" s="3"/>
      <c r="FS96" s="3"/>
      <c r="FT96" s="3"/>
      <c r="FU96" s="3"/>
      <c r="FV96" s="3"/>
      <c r="FW96" s="3"/>
      <c r="FX96" s="3"/>
      <c r="FY96" s="3"/>
      <c r="FZ96" s="3"/>
      <c r="GA96" s="3"/>
      <c r="GB96" s="3"/>
      <c r="GC96" s="3"/>
      <c r="GD96" s="3"/>
      <c r="GE96" s="3"/>
      <c r="GF96" s="3"/>
      <c r="GG96" s="3"/>
      <c r="GH96" s="3"/>
      <c r="GI96" s="3"/>
      <c r="GJ96" s="3"/>
      <c r="GK96" s="3"/>
      <c r="GL96" s="3"/>
      <c r="GM96" s="3"/>
      <c r="GN96" s="3"/>
      <c r="GO96" s="3"/>
      <c r="GP96" s="3"/>
      <c r="GQ96" s="3"/>
      <c r="GR96" s="3"/>
      <c r="GS96" s="3"/>
      <c r="GT96" s="3"/>
      <c r="GU96" s="3"/>
      <c r="GV96" s="3"/>
      <c r="GW96" s="3"/>
      <c r="GX96" s="3">
        <v>0</v>
      </c>
    </row>
    <row r="98" spans="1:28" x14ac:dyDescent="0.25">
      <c r="A98" s="4">
        <v>50</v>
      </c>
      <c r="B98" s="4">
        <v>0</v>
      </c>
      <c r="C98" s="4">
        <v>0</v>
      </c>
      <c r="D98" s="4">
        <v>1</v>
      </c>
      <c r="E98" s="4">
        <v>201</v>
      </c>
      <c r="F98" s="4">
        <f>ROUND(Source!O96,O98)</f>
        <v>541820.94999999995</v>
      </c>
      <c r="G98" s="4" t="s">
        <v>138</v>
      </c>
      <c r="H98" s="4" t="s">
        <v>139</v>
      </c>
      <c r="I98" s="4"/>
      <c r="J98" s="4"/>
      <c r="K98" s="4">
        <v>201</v>
      </c>
      <c r="L98" s="4">
        <v>1</v>
      </c>
      <c r="M98" s="4">
        <v>3</v>
      </c>
      <c r="N98" s="4" t="s">
        <v>3</v>
      </c>
      <c r="O98" s="4">
        <v>2</v>
      </c>
      <c r="P98" s="4"/>
      <c r="Q98" s="4"/>
      <c r="R98" s="4"/>
      <c r="S98" s="4"/>
      <c r="T98" s="4"/>
      <c r="U98" s="4"/>
      <c r="V98" s="4"/>
      <c r="W98" s="4">
        <v>605647.52</v>
      </c>
      <c r="X98" s="4">
        <v>1</v>
      </c>
      <c r="Y98" s="4">
        <v>605647.52</v>
      </c>
      <c r="Z98" s="4"/>
      <c r="AA98" s="4"/>
      <c r="AB98" s="4"/>
    </row>
    <row r="99" spans="1:28" x14ac:dyDescent="0.25">
      <c r="A99" s="4">
        <v>50</v>
      </c>
      <c r="B99" s="4">
        <v>0</v>
      </c>
      <c r="C99" s="4">
        <v>0</v>
      </c>
      <c r="D99" s="4">
        <v>1</v>
      </c>
      <c r="E99" s="4">
        <v>202</v>
      </c>
      <c r="F99" s="4">
        <f>ROUND(Source!P96,O99)</f>
        <v>0</v>
      </c>
      <c r="G99" s="4" t="s">
        <v>140</v>
      </c>
      <c r="H99" s="4" t="s">
        <v>141</v>
      </c>
      <c r="I99" s="4"/>
      <c r="J99" s="4"/>
      <c r="K99" s="4">
        <v>202</v>
      </c>
      <c r="L99" s="4">
        <v>2</v>
      </c>
      <c r="M99" s="4">
        <v>3</v>
      </c>
      <c r="N99" s="4" t="s">
        <v>3</v>
      </c>
      <c r="O99" s="4">
        <v>2</v>
      </c>
      <c r="P99" s="4"/>
      <c r="Q99" s="4"/>
      <c r="R99" s="4"/>
      <c r="S99" s="4"/>
      <c r="T99" s="4"/>
      <c r="U99" s="4"/>
      <c r="V99" s="4"/>
      <c r="W99" s="4">
        <v>47847.58</v>
      </c>
      <c r="X99" s="4">
        <v>1</v>
      </c>
      <c r="Y99" s="4">
        <v>47847.58</v>
      </c>
      <c r="Z99" s="4"/>
      <c r="AA99" s="4"/>
      <c r="AB99" s="4"/>
    </row>
    <row r="100" spans="1:28" x14ac:dyDescent="0.25">
      <c r="A100" s="4">
        <v>50</v>
      </c>
      <c r="B100" s="4">
        <v>0</v>
      </c>
      <c r="C100" s="4">
        <v>0</v>
      </c>
      <c r="D100" s="4">
        <v>1</v>
      </c>
      <c r="E100" s="4">
        <v>222</v>
      </c>
      <c r="F100" s="4">
        <f>ROUND(Source!AO96,O100)</f>
        <v>0</v>
      </c>
      <c r="G100" s="4" t="s">
        <v>142</v>
      </c>
      <c r="H100" s="4" t="s">
        <v>143</v>
      </c>
      <c r="I100" s="4"/>
      <c r="J100" s="4"/>
      <c r="K100" s="4">
        <v>222</v>
      </c>
      <c r="L100" s="4">
        <v>3</v>
      </c>
      <c r="M100" s="4">
        <v>3</v>
      </c>
      <c r="N100" s="4" t="s">
        <v>3</v>
      </c>
      <c r="O100" s="4">
        <v>2</v>
      </c>
      <c r="P100" s="4"/>
      <c r="Q100" s="4"/>
      <c r="R100" s="4"/>
      <c r="S100" s="4"/>
      <c r="T100" s="4"/>
      <c r="U100" s="4"/>
      <c r="V100" s="4"/>
      <c r="W100" s="4">
        <v>0</v>
      </c>
      <c r="X100" s="4">
        <v>1</v>
      </c>
      <c r="Y100" s="4">
        <v>0</v>
      </c>
      <c r="Z100" s="4"/>
      <c r="AA100" s="4"/>
      <c r="AB100" s="4"/>
    </row>
    <row r="101" spans="1:28" x14ac:dyDescent="0.25">
      <c r="A101" s="4">
        <v>50</v>
      </c>
      <c r="B101" s="4">
        <v>0</v>
      </c>
      <c r="C101" s="4">
        <v>0</v>
      </c>
      <c r="D101" s="4">
        <v>1</v>
      </c>
      <c r="E101" s="4">
        <v>225</v>
      </c>
      <c r="F101" s="4">
        <f>ROUND(Source!AV96,O101)</f>
        <v>0</v>
      </c>
      <c r="G101" s="4" t="s">
        <v>144</v>
      </c>
      <c r="H101" s="4" t="s">
        <v>145</v>
      </c>
      <c r="I101" s="4"/>
      <c r="J101" s="4"/>
      <c r="K101" s="4">
        <v>225</v>
      </c>
      <c r="L101" s="4">
        <v>4</v>
      </c>
      <c r="M101" s="4">
        <v>3</v>
      </c>
      <c r="N101" s="4" t="s">
        <v>3</v>
      </c>
      <c r="O101" s="4">
        <v>2</v>
      </c>
      <c r="P101" s="4"/>
      <c r="Q101" s="4"/>
      <c r="R101" s="4"/>
      <c r="S101" s="4"/>
      <c r="T101" s="4"/>
      <c r="U101" s="4"/>
      <c r="V101" s="4"/>
      <c r="W101" s="4">
        <v>47847.58</v>
      </c>
      <c r="X101" s="4">
        <v>1</v>
      </c>
      <c r="Y101" s="4">
        <v>47847.58</v>
      </c>
      <c r="Z101" s="4"/>
      <c r="AA101" s="4"/>
      <c r="AB101" s="4"/>
    </row>
    <row r="102" spans="1:28" x14ac:dyDescent="0.25">
      <c r="A102" s="4">
        <v>50</v>
      </c>
      <c r="B102" s="4">
        <v>0</v>
      </c>
      <c r="C102" s="4">
        <v>0</v>
      </c>
      <c r="D102" s="4">
        <v>1</v>
      </c>
      <c r="E102" s="4">
        <v>226</v>
      </c>
      <c r="F102" s="4">
        <f>ROUND(Source!AW96,O102)</f>
        <v>0</v>
      </c>
      <c r="G102" s="4" t="s">
        <v>146</v>
      </c>
      <c r="H102" s="4" t="s">
        <v>147</v>
      </c>
      <c r="I102" s="4"/>
      <c r="J102" s="4"/>
      <c r="K102" s="4">
        <v>226</v>
      </c>
      <c r="L102" s="4">
        <v>5</v>
      </c>
      <c r="M102" s="4">
        <v>3</v>
      </c>
      <c r="N102" s="4" t="s">
        <v>3</v>
      </c>
      <c r="O102" s="4">
        <v>2</v>
      </c>
      <c r="P102" s="4"/>
      <c r="Q102" s="4"/>
      <c r="R102" s="4"/>
      <c r="S102" s="4"/>
      <c r="T102" s="4"/>
      <c r="U102" s="4"/>
      <c r="V102" s="4"/>
      <c r="W102" s="4">
        <v>47847.58</v>
      </c>
      <c r="X102" s="4">
        <v>1</v>
      </c>
      <c r="Y102" s="4">
        <v>47847.58</v>
      </c>
      <c r="Z102" s="4"/>
      <c r="AA102" s="4"/>
      <c r="AB102" s="4"/>
    </row>
    <row r="103" spans="1:28" x14ac:dyDescent="0.25">
      <c r="A103" s="4">
        <v>50</v>
      </c>
      <c r="B103" s="4">
        <v>0</v>
      </c>
      <c r="C103" s="4">
        <v>0</v>
      </c>
      <c r="D103" s="4">
        <v>1</v>
      </c>
      <c r="E103" s="4">
        <v>227</v>
      </c>
      <c r="F103" s="4">
        <f>ROUND(Source!AX96,O103)</f>
        <v>0</v>
      </c>
      <c r="G103" s="4" t="s">
        <v>148</v>
      </c>
      <c r="H103" s="4" t="s">
        <v>149</v>
      </c>
      <c r="I103" s="4"/>
      <c r="J103" s="4"/>
      <c r="K103" s="4">
        <v>227</v>
      </c>
      <c r="L103" s="4">
        <v>6</v>
      </c>
      <c r="M103" s="4">
        <v>3</v>
      </c>
      <c r="N103" s="4" t="s">
        <v>3</v>
      </c>
      <c r="O103" s="4">
        <v>2</v>
      </c>
      <c r="P103" s="4"/>
      <c r="Q103" s="4"/>
      <c r="R103" s="4"/>
      <c r="S103" s="4"/>
      <c r="T103" s="4"/>
      <c r="U103" s="4"/>
      <c r="V103" s="4"/>
      <c r="W103" s="4">
        <v>0</v>
      </c>
      <c r="X103" s="4">
        <v>1</v>
      </c>
      <c r="Y103" s="4">
        <v>0</v>
      </c>
      <c r="Z103" s="4"/>
      <c r="AA103" s="4"/>
      <c r="AB103" s="4"/>
    </row>
    <row r="104" spans="1:28" x14ac:dyDescent="0.25">
      <c r="A104" s="4">
        <v>50</v>
      </c>
      <c r="B104" s="4">
        <v>0</v>
      </c>
      <c r="C104" s="4">
        <v>0</v>
      </c>
      <c r="D104" s="4">
        <v>1</v>
      </c>
      <c r="E104" s="4">
        <v>228</v>
      </c>
      <c r="F104" s="4">
        <f>ROUND(Source!AY96,O104)</f>
        <v>0</v>
      </c>
      <c r="G104" s="4" t="s">
        <v>150</v>
      </c>
      <c r="H104" s="4" t="s">
        <v>151</v>
      </c>
      <c r="I104" s="4"/>
      <c r="J104" s="4"/>
      <c r="K104" s="4">
        <v>228</v>
      </c>
      <c r="L104" s="4">
        <v>7</v>
      </c>
      <c r="M104" s="4">
        <v>3</v>
      </c>
      <c r="N104" s="4" t="s">
        <v>3</v>
      </c>
      <c r="O104" s="4">
        <v>2</v>
      </c>
      <c r="P104" s="4"/>
      <c r="Q104" s="4"/>
      <c r="R104" s="4"/>
      <c r="S104" s="4"/>
      <c r="T104" s="4"/>
      <c r="U104" s="4"/>
      <c r="V104" s="4"/>
      <c r="W104" s="4">
        <v>47847.58</v>
      </c>
      <c r="X104" s="4">
        <v>1</v>
      </c>
      <c r="Y104" s="4">
        <v>47847.58</v>
      </c>
      <c r="Z104" s="4"/>
      <c r="AA104" s="4"/>
      <c r="AB104" s="4"/>
    </row>
    <row r="105" spans="1:28" x14ac:dyDescent="0.25">
      <c r="A105" s="4">
        <v>50</v>
      </c>
      <c r="B105" s="4">
        <v>0</v>
      </c>
      <c r="C105" s="4">
        <v>0</v>
      </c>
      <c r="D105" s="4">
        <v>1</v>
      </c>
      <c r="E105" s="4">
        <v>216</v>
      </c>
      <c r="F105" s="4">
        <f>ROUND(Source!AP96,O105)</f>
        <v>0</v>
      </c>
      <c r="G105" s="4" t="s">
        <v>152</v>
      </c>
      <c r="H105" s="4" t="s">
        <v>153</v>
      </c>
      <c r="I105" s="4"/>
      <c r="J105" s="4"/>
      <c r="K105" s="4">
        <v>216</v>
      </c>
      <c r="L105" s="4">
        <v>8</v>
      </c>
      <c r="M105" s="4">
        <v>3</v>
      </c>
      <c r="N105" s="4" t="s">
        <v>3</v>
      </c>
      <c r="O105" s="4">
        <v>2</v>
      </c>
      <c r="P105" s="4"/>
      <c r="Q105" s="4"/>
      <c r="R105" s="4"/>
      <c r="S105" s="4"/>
      <c r="T105" s="4"/>
      <c r="U105" s="4"/>
      <c r="V105" s="4"/>
      <c r="W105" s="4">
        <v>0</v>
      </c>
      <c r="X105" s="4">
        <v>1</v>
      </c>
      <c r="Y105" s="4">
        <v>0</v>
      </c>
      <c r="Z105" s="4"/>
      <c r="AA105" s="4"/>
      <c r="AB105" s="4"/>
    </row>
    <row r="106" spans="1:28" x14ac:dyDescent="0.25">
      <c r="A106" s="4">
        <v>50</v>
      </c>
      <c r="B106" s="4">
        <v>0</v>
      </c>
      <c r="C106" s="4">
        <v>0</v>
      </c>
      <c r="D106" s="4">
        <v>1</v>
      </c>
      <c r="E106" s="4">
        <v>223</v>
      </c>
      <c r="F106" s="4">
        <f>ROUND(Source!AQ96,O106)</f>
        <v>0</v>
      </c>
      <c r="G106" s="4" t="s">
        <v>154</v>
      </c>
      <c r="H106" s="4" t="s">
        <v>155</v>
      </c>
      <c r="I106" s="4"/>
      <c r="J106" s="4"/>
      <c r="K106" s="4">
        <v>223</v>
      </c>
      <c r="L106" s="4">
        <v>9</v>
      </c>
      <c r="M106" s="4">
        <v>3</v>
      </c>
      <c r="N106" s="4" t="s">
        <v>3</v>
      </c>
      <c r="O106" s="4">
        <v>2</v>
      </c>
      <c r="P106" s="4"/>
      <c r="Q106" s="4"/>
      <c r="R106" s="4"/>
      <c r="S106" s="4"/>
      <c r="T106" s="4"/>
      <c r="U106" s="4"/>
      <c r="V106" s="4"/>
      <c r="W106" s="4">
        <v>0</v>
      </c>
      <c r="X106" s="4">
        <v>1</v>
      </c>
      <c r="Y106" s="4">
        <v>0</v>
      </c>
      <c r="Z106" s="4"/>
      <c r="AA106" s="4"/>
      <c r="AB106" s="4"/>
    </row>
    <row r="107" spans="1:28" x14ac:dyDescent="0.25">
      <c r="A107" s="4">
        <v>50</v>
      </c>
      <c r="B107" s="4">
        <v>0</v>
      </c>
      <c r="C107" s="4">
        <v>0</v>
      </c>
      <c r="D107" s="4">
        <v>1</v>
      </c>
      <c r="E107" s="4">
        <v>229</v>
      </c>
      <c r="F107" s="4">
        <f>ROUND(Source!AZ96,O107)</f>
        <v>0</v>
      </c>
      <c r="G107" s="4" t="s">
        <v>156</v>
      </c>
      <c r="H107" s="4" t="s">
        <v>157</v>
      </c>
      <c r="I107" s="4"/>
      <c r="J107" s="4"/>
      <c r="K107" s="4">
        <v>229</v>
      </c>
      <c r="L107" s="4">
        <v>10</v>
      </c>
      <c r="M107" s="4">
        <v>3</v>
      </c>
      <c r="N107" s="4" t="s">
        <v>3</v>
      </c>
      <c r="O107" s="4">
        <v>2</v>
      </c>
      <c r="P107" s="4"/>
      <c r="Q107" s="4"/>
      <c r="R107" s="4"/>
      <c r="S107" s="4"/>
      <c r="T107" s="4"/>
      <c r="U107" s="4"/>
      <c r="V107" s="4"/>
      <c r="W107" s="4">
        <v>0</v>
      </c>
      <c r="X107" s="4">
        <v>1</v>
      </c>
      <c r="Y107" s="4">
        <v>0</v>
      </c>
      <c r="Z107" s="4"/>
      <c r="AA107" s="4"/>
      <c r="AB107" s="4"/>
    </row>
    <row r="108" spans="1:28" x14ac:dyDescent="0.25">
      <c r="A108" s="4">
        <v>50</v>
      </c>
      <c r="B108" s="4">
        <v>0</v>
      </c>
      <c r="C108" s="4">
        <v>0</v>
      </c>
      <c r="D108" s="4">
        <v>1</v>
      </c>
      <c r="E108" s="4">
        <v>203</v>
      </c>
      <c r="F108" s="4">
        <f>ROUND(Source!Q96,O108)</f>
        <v>226884.32</v>
      </c>
      <c r="G108" s="4" t="s">
        <v>158</v>
      </c>
      <c r="H108" s="4" t="s">
        <v>159</v>
      </c>
      <c r="I108" s="4"/>
      <c r="J108" s="4"/>
      <c r="K108" s="4">
        <v>203</v>
      </c>
      <c r="L108" s="4">
        <v>11</v>
      </c>
      <c r="M108" s="4">
        <v>3</v>
      </c>
      <c r="N108" s="4" t="s">
        <v>3</v>
      </c>
      <c r="O108" s="4">
        <v>2</v>
      </c>
      <c r="P108" s="4"/>
      <c r="Q108" s="4"/>
      <c r="R108" s="4"/>
      <c r="S108" s="4"/>
      <c r="T108" s="4"/>
      <c r="U108" s="4"/>
      <c r="V108" s="4"/>
      <c r="W108" s="4">
        <v>239542.27</v>
      </c>
      <c r="X108" s="4">
        <v>1</v>
      </c>
      <c r="Y108" s="4">
        <v>239542.27</v>
      </c>
      <c r="Z108" s="4"/>
      <c r="AA108" s="4"/>
      <c r="AB108" s="4"/>
    </row>
    <row r="109" spans="1:28" x14ac:dyDescent="0.25">
      <c r="A109" s="4">
        <v>50</v>
      </c>
      <c r="B109" s="4">
        <v>0</v>
      </c>
      <c r="C109" s="4">
        <v>0</v>
      </c>
      <c r="D109" s="4">
        <v>1</v>
      </c>
      <c r="E109" s="4">
        <v>231</v>
      </c>
      <c r="F109" s="4">
        <f>ROUND(Source!BB96,O109)</f>
        <v>0</v>
      </c>
      <c r="G109" s="4" t="s">
        <v>160</v>
      </c>
      <c r="H109" s="4" t="s">
        <v>161</v>
      </c>
      <c r="I109" s="4"/>
      <c r="J109" s="4"/>
      <c r="K109" s="4">
        <v>231</v>
      </c>
      <c r="L109" s="4">
        <v>12</v>
      </c>
      <c r="M109" s="4">
        <v>3</v>
      </c>
      <c r="N109" s="4" t="s">
        <v>3</v>
      </c>
      <c r="O109" s="4">
        <v>2</v>
      </c>
      <c r="P109" s="4"/>
      <c r="Q109" s="4"/>
      <c r="R109" s="4"/>
      <c r="S109" s="4"/>
      <c r="T109" s="4"/>
      <c r="U109" s="4"/>
      <c r="V109" s="4"/>
      <c r="W109" s="4">
        <v>0</v>
      </c>
      <c r="X109" s="4">
        <v>1</v>
      </c>
      <c r="Y109" s="4">
        <v>0</v>
      </c>
      <c r="Z109" s="4"/>
      <c r="AA109" s="4"/>
      <c r="AB109" s="4"/>
    </row>
    <row r="110" spans="1:28" x14ac:dyDescent="0.25">
      <c r="A110" s="4">
        <v>50</v>
      </c>
      <c r="B110" s="4">
        <v>0</v>
      </c>
      <c r="C110" s="4">
        <v>0</v>
      </c>
      <c r="D110" s="4">
        <v>1</v>
      </c>
      <c r="E110" s="4">
        <v>204</v>
      </c>
      <c r="F110" s="4">
        <f>ROUND(Source!R96,O110)</f>
        <v>112069.6</v>
      </c>
      <c r="G110" s="4" t="s">
        <v>162</v>
      </c>
      <c r="H110" s="4" t="s">
        <v>163</v>
      </c>
      <c r="I110" s="4"/>
      <c r="J110" s="4"/>
      <c r="K110" s="4">
        <v>204</v>
      </c>
      <c r="L110" s="4">
        <v>13</v>
      </c>
      <c r="M110" s="4">
        <v>3</v>
      </c>
      <c r="N110" s="4" t="s">
        <v>3</v>
      </c>
      <c r="O110" s="4">
        <v>2</v>
      </c>
      <c r="P110" s="4"/>
      <c r="Q110" s="4"/>
      <c r="R110" s="4"/>
      <c r="S110" s="4"/>
      <c r="T110" s="4"/>
      <c r="U110" s="4"/>
      <c r="V110" s="4"/>
      <c r="W110" s="4">
        <v>117965.89</v>
      </c>
      <c r="X110" s="4">
        <v>1</v>
      </c>
      <c r="Y110" s="4">
        <v>117965.89</v>
      </c>
      <c r="Z110" s="4"/>
      <c r="AA110" s="4"/>
      <c r="AB110" s="4"/>
    </row>
    <row r="111" spans="1:28" x14ac:dyDescent="0.25">
      <c r="A111" s="4">
        <v>50</v>
      </c>
      <c r="B111" s="4">
        <v>0</v>
      </c>
      <c r="C111" s="4">
        <v>0</v>
      </c>
      <c r="D111" s="4">
        <v>1</v>
      </c>
      <c r="E111" s="4">
        <v>205</v>
      </c>
      <c r="F111" s="4">
        <f>ROUND(Source!S96,O111)</f>
        <v>314936.63</v>
      </c>
      <c r="G111" s="4" t="s">
        <v>164</v>
      </c>
      <c r="H111" s="4" t="s">
        <v>165</v>
      </c>
      <c r="I111" s="4"/>
      <c r="J111" s="4"/>
      <c r="K111" s="4">
        <v>205</v>
      </c>
      <c r="L111" s="4">
        <v>14</v>
      </c>
      <c r="M111" s="4">
        <v>3</v>
      </c>
      <c r="N111" s="4" t="s">
        <v>3</v>
      </c>
      <c r="O111" s="4">
        <v>2</v>
      </c>
      <c r="P111" s="4"/>
      <c r="Q111" s="4"/>
      <c r="R111" s="4"/>
      <c r="S111" s="4"/>
      <c r="T111" s="4"/>
      <c r="U111" s="4"/>
      <c r="V111" s="4"/>
      <c r="W111" s="4">
        <v>318257.67</v>
      </c>
      <c r="X111" s="4">
        <v>1</v>
      </c>
      <c r="Y111" s="4">
        <v>318257.67</v>
      </c>
      <c r="Z111" s="4"/>
      <c r="AA111" s="4"/>
      <c r="AB111" s="4"/>
    </row>
    <row r="112" spans="1:28" x14ac:dyDescent="0.25">
      <c r="A112" s="4">
        <v>50</v>
      </c>
      <c r="B112" s="4">
        <v>0</v>
      </c>
      <c r="C112" s="4">
        <v>0</v>
      </c>
      <c r="D112" s="4">
        <v>1</v>
      </c>
      <c r="E112" s="4">
        <v>232</v>
      </c>
      <c r="F112" s="4">
        <f>ROUND(Source!BC96,O112)</f>
        <v>0</v>
      </c>
      <c r="G112" s="4" t="s">
        <v>166</v>
      </c>
      <c r="H112" s="4" t="s">
        <v>167</v>
      </c>
      <c r="I112" s="4"/>
      <c r="J112" s="4"/>
      <c r="K112" s="4">
        <v>232</v>
      </c>
      <c r="L112" s="4">
        <v>15</v>
      </c>
      <c r="M112" s="4">
        <v>3</v>
      </c>
      <c r="N112" s="4" t="s">
        <v>3</v>
      </c>
      <c r="O112" s="4">
        <v>2</v>
      </c>
      <c r="P112" s="4"/>
      <c r="Q112" s="4"/>
      <c r="R112" s="4"/>
      <c r="S112" s="4"/>
      <c r="T112" s="4"/>
      <c r="U112" s="4"/>
      <c r="V112" s="4"/>
      <c r="W112" s="4">
        <v>0</v>
      </c>
      <c r="X112" s="4">
        <v>1</v>
      </c>
      <c r="Y112" s="4">
        <v>0</v>
      </c>
      <c r="Z112" s="4"/>
      <c r="AA112" s="4"/>
      <c r="AB112" s="4"/>
    </row>
    <row r="113" spans="1:206" x14ac:dyDescent="0.25">
      <c r="A113" s="4">
        <v>50</v>
      </c>
      <c r="B113" s="4">
        <v>0</v>
      </c>
      <c r="C113" s="4">
        <v>0</v>
      </c>
      <c r="D113" s="4">
        <v>1</v>
      </c>
      <c r="E113" s="4">
        <v>214</v>
      </c>
      <c r="F113" s="4">
        <f>ROUND(Source!AS96,O113)</f>
        <v>1070711.98</v>
      </c>
      <c r="G113" s="4" t="s">
        <v>168</v>
      </c>
      <c r="H113" s="4" t="s">
        <v>169</v>
      </c>
      <c r="I113" s="4"/>
      <c r="J113" s="4"/>
      <c r="K113" s="4">
        <v>214</v>
      </c>
      <c r="L113" s="4">
        <v>16</v>
      </c>
      <c r="M113" s="4">
        <v>3</v>
      </c>
      <c r="N113" s="4" t="s">
        <v>3</v>
      </c>
      <c r="O113" s="4">
        <v>2</v>
      </c>
      <c r="P113" s="4"/>
      <c r="Q113" s="4"/>
      <c r="R113" s="4"/>
      <c r="S113" s="4"/>
      <c r="T113" s="4"/>
      <c r="U113" s="4"/>
      <c r="V113" s="4"/>
      <c r="W113" s="4">
        <v>1148788.1200000001</v>
      </c>
      <c r="X113" s="4">
        <v>1</v>
      </c>
      <c r="Y113" s="4">
        <v>1148788.1200000001</v>
      </c>
      <c r="Z113" s="4"/>
      <c r="AA113" s="4"/>
      <c r="AB113" s="4"/>
    </row>
    <row r="114" spans="1:206" x14ac:dyDescent="0.25">
      <c r="A114" s="4">
        <v>50</v>
      </c>
      <c r="B114" s="4">
        <v>0</v>
      </c>
      <c r="C114" s="4">
        <v>0</v>
      </c>
      <c r="D114" s="4">
        <v>1</v>
      </c>
      <c r="E114" s="4">
        <v>215</v>
      </c>
      <c r="F114" s="4">
        <f>ROUND(Source!AT96,O114)</f>
        <v>0</v>
      </c>
      <c r="G114" s="4" t="s">
        <v>170</v>
      </c>
      <c r="H114" s="4" t="s">
        <v>171</v>
      </c>
      <c r="I114" s="4"/>
      <c r="J114" s="4"/>
      <c r="K114" s="4">
        <v>215</v>
      </c>
      <c r="L114" s="4">
        <v>17</v>
      </c>
      <c r="M114" s="4">
        <v>3</v>
      </c>
      <c r="N114" s="4" t="s">
        <v>3</v>
      </c>
      <c r="O114" s="4">
        <v>2</v>
      </c>
      <c r="P114" s="4"/>
      <c r="Q114" s="4"/>
      <c r="R114" s="4"/>
      <c r="S114" s="4"/>
      <c r="T114" s="4"/>
      <c r="U114" s="4"/>
      <c r="V114" s="4"/>
      <c r="W114" s="4">
        <v>0</v>
      </c>
      <c r="X114" s="4">
        <v>1</v>
      </c>
      <c r="Y114" s="4">
        <v>0</v>
      </c>
      <c r="Z114" s="4"/>
      <c r="AA114" s="4"/>
      <c r="AB114" s="4"/>
    </row>
    <row r="115" spans="1:206" x14ac:dyDescent="0.25">
      <c r="A115" s="4">
        <v>50</v>
      </c>
      <c r="B115" s="4">
        <v>0</v>
      </c>
      <c r="C115" s="4">
        <v>0</v>
      </c>
      <c r="D115" s="4">
        <v>1</v>
      </c>
      <c r="E115" s="4">
        <v>217</v>
      </c>
      <c r="F115" s="4">
        <f>ROUND(Source!AU96,O115)</f>
        <v>0</v>
      </c>
      <c r="G115" s="4" t="s">
        <v>172</v>
      </c>
      <c r="H115" s="4" t="s">
        <v>173</v>
      </c>
      <c r="I115" s="4"/>
      <c r="J115" s="4"/>
      <c r="K115" s="4">
        <v>217</v>
      </c>
      <c r="L115" s="4">
        <v>18</v>
      </c>
      <c r="M115" s="4">
        <v>3</v>
      </c>
      <c r="N115" s="4" t="s">
        <v>3</v>
      </c>
      <c r="O115" s="4">
        <v>2</v>
      </c>
      <c r="P115" s="4"/>
      <c r="Q115" s="4"/>
      <c r="R115" s="4"/>
      <c r="S115" s="4"/>
      <c r="T115" s="4"/>
      <c r="U115" s="4"/>
      <c r="V115" s="4"/>
      <c r="W115" s="4">
        <v>0</v>
      </c>
      <c r="X115" s="4">
        <v>1</v>
      </c>
      <c r="Y115" s="4">
        <v>0</v>
      </c>
      <c r="Z115" s="4"/>
      <c r="AA115" s="4"/>
      <c r="AB115" s="4"/>
    </row>
    <row r="116" spans="1:206" x14ac:dyDescent="0.25">
      <c r="A116" s="4">
        <v>50</v>
      </c>
      <c r="B116" s="4">
        <v>0</v>
      </c>
      <c r="C116" s="4">
        <v>0</v>
      </c>
      <c r="D116" s="4">
        <v>1</v>
      </c>
      <c r="E116" s="4">
        <v>230</v>
      </c>
      <c r="F116" s="4">
        <f>ROUND(Source!BA96,O116)</f>
        <v>0</v>
      </c>
      <c r="G116" s="4" t="s">
        <v>174</v>
      </c>
      <c r="H116" s="4" t="s">
        <v>175</v>
      </c>
      <c r="I116" s="4"/>
      <c r="J116" s="4"/>
      <c r="K116" s="4">
        <v>230</v>
      </c>
      <c r="L116" s="4">
        <v>19</v>
      </c>
      <c r="M116" s="4">
        <v>3</v>
      </c>
      <c r="N116" s="4" t="s">
        <v>3</v>
      </c>
      <c r="O116" s="4">
        <v>2</v>
      </c>
      <c r="P116" s="4"/>
      <c r="Q116" s="4"/>
      <c r="R116" s="4"/>
      <c r="S116" s="4"/>
      <c r="T116" s="4"/>
      <c r="U116" s="4"/>
      <c r="V116" s="4"/>
      <c r="W116" s="4">
        <v>0</v>
      </c>
      <c r="X116" s="4">
        <v>1</v>
      </c>
      <c r="Y116" s="4">
        <v>0</v>
      </c>
      <c r="Z116" s="4"/>
      <c r="AA116" s="4"/>
      <c r="AB116" s="4"/>
    </row>
    <row r="117" spans="1:206" x14ac:dyDescent="0.25">
      <c r="A117" s="4">
        <v>50</v>
      </c>
      <c r="B117" s="4">
        <v>0</v>
      </c>
      <c r="C117" s="4">
        <v>0</v>
      </c>
      <c r="D117" s="4">
        <v>1</v>
      </c>
      <c r="E117" s="4">
        <v>206</v>
      </c>
      <c r="F117" s="4">
        <f>ROUND(Source!T96,O117)</f>
        <v>0</v>
      </c>
      <c r="G117" s="4" t="s">
        <v>176</v>
      </c>
      <c r="H117" s="4" t="s">
        <v>177</v>
      </c>
      <c r="I117" s="4"/>
      <c r="J117" s="4"/>
      <c r="K117" s="4">
        <v>206</v>
      </c>
      <c r="L117" s="4">
        <v>20</v>
      </c>
      <c r="M117" s="4">
        <v>3</v>
      </c>
      <c r="N117" s="4" t="s">
        <v>3</v>
      </c>
      <c r="O117" s="4">
        <v>2</v>
      </c>
      <c r="P117" s="4"/>
      <c r="Q117" s="4"/>
      <c r="R117" s="4"/>
      <c r="S117" s="4"/>
      <c r="T117" s="4"/>
      <c r="U117" s="4"/>
      <c r="V117" s="4"/>
      <c r="W117" s="4">
        <v>0</v>
      </c>
      <c r="X117" s="4">
        <v>1</v>
      </c>
      <c r="Y117" s="4">
        <v>0</v>
      </c>
      <c r="Z117" s="4"/>
      <c r="AA117" s="4"/>
      <c r="AB117" s="4"/>
    </row>
    <row r="118" spans="1:206" x14ac:dyDescent="0.25">
      <c r="A118" s="4">
        <v>50</v>
      </c>
      <c r="B118" s="4">
        <v>0</v>
      </c>
      <c r="C118" s="4">
        <v>0</v>
      </c>
      <c r="D118" s="4">
        <v>1</v>
      </c>
      <c r="E118" s="4">
        <v>207</v>
      </c>
      <c r="F118" s="4">
        <f>Source!U96</f>
        <v>587.46788891999995</v>
      </c>
      <c r="G118" s="4" t="s">
        <v>178</v>
      </c>
      <c r="H118" s="4" t="s">
        <v>179</v>
      </c>
      <c r="I118" s="4"/>
      <c r="J118" s="4"/>
      <c r="K118" s="4">
        <v>207</v>
      </c>
      <c r="L118" s="4">
        <v>21</v>
      </c>
      <c r="M118" s="4">
        <v>3</v>
      </c>
      <c r="N118" s="4" t="s">
        <v>3</v>
      </c>
      <c r="O118" s="4">
        <v>-1</v>
      </c>
      <c r="P118" s="4"/>
      <c r="Q118" s="4"/>
      <c r="R118" s="4"/>
      <c r="S118" s="4"/>
      <c r="T118" s="4"/>
      <c r="U118" s="4"/>
      <c r="V118" s="4"/>
      <c r="W118" s="4">
        <v>593.86565453599997</v>
      </c>
      <c r="X118" s="4">
        <v>1</v>
      </c>
      <c r="Y118" s="4">
        <v>593.86565453599997</v>
      </c>
      <c r="Z118" s="4"/>
      <c r="AA118" s="4"/>
      <c r="AB118" s="4"/>
    </row>
    <row r="119" spans="1:206" x14ac:dyDescent="0.25">
      <c r="A119" s="4">
        <v>50</v>
      </c>
      <c r="B119" s="4">
        <v>0</v>
      </c>
      <c r="C119" s="4">
        <v>0</v>
      </c>
      <c r="D119" s="4">
        <v>1</v>
      </c>
      <c r="E119" s="4">
        <v>208</v>
      </c>
      <c r="F119" s="4">
        <f>Source!V96</f>
        <v>0</v>
      </c>
      <c r="G119" s="4" t="s">
        <v>180</v>
      </c>
      <c r="H119" s="4" t="s">
        <v>181</v>
      </c>
      <c r="I119" s="4"/>
      <c r="J119" s="4"/>
      <c r="K119" s="4">
        <v>208</v>
      </c>
      <c r="L119" s="4">
        <v>22</v>
      </c>
      <c r="M119" s="4">
        <v>3</v>
      </c>
      <c r="N119" s="4" t="s">
        <v>3</v>
      </c>
      <c r="O119" s="4">
        <v>-1</v>
      </c>
      <c r="P119" s="4"/>
      <c r="Q119" s="4"/>
      <c r="R119" s="4"/>
      <c r="S119" s="4"/>
      <c r="T119" s="4"/>
      <c r="U119" s="4"/>
      <c r="V119" s="4"/>
      <c r="W119" s="4">
        <v>0</v>
      </c>
      <c r="X119" s="4">
        <v>1</v>
      </c>
      <c r="Y119" s="4">
        <v>0</v>
      </c>
      <c r="Z119" s="4"/>
      <c r="AA119" s="4"/>
      <c r="AB119" s="4"/>
    </row>
    <row r="120" spans="1:206" x14ac:dyDescent="0.25">
      <c r="A120" s="4">
        <v>50</v>
      </c>
      <c r="B120" s="4">
        <v>0</v>
      </c>
      <c r="C120" s="4">
        <v>0</v>
      </c>
      <c r="D120" s="4">
        <v>1</v>
      </c>
      <c r="E120" s="4">
        <v>209</v>
      </c>
      <c r="F120" s="4">
        <f>ROUND(Source!W96,O120)</f>
        <v>0</v>
      </c>
      <c r="G120" s="4" t="s">
        <v>182</v>
      </c>
      <c r="H120" s="4" t="s">
        <v>183</v>
      </c>
      <c r="I120" s="4"/>
      <c r="J120" s="4"/>
      <c r="K120" s="4">
        <v>209</v>
      </c>
      <c r="L120" s="4">
        <v>23</v>
      </c>
      <c r="M120" s="4">
        <v>3</v>
      </c>
      <c r="N120" s="4" t="s">
        <v>3</v>
      </c>
      <c r="O120" s="4">
        <v>2</v>
      </c>
      <c r="P120" s="4"/>
      <c r="Q120" s="4"/>
      <c r="R120" s="4"/>
      <c r="S120" s="4"/>
      <c r="T120" s="4"/>
      <c r="U120" s="4"/>
      <c r="V120" s="4"/>
      <c r="W120" s="4">
        <v>0</v>
      </c>
      <c r="X120" s="4">
        <v>1</v>
      </c>
      <c r="Y120" s="4">
        <v>0</v>
      </c>
      <c r="Z120" s="4"/>
      <c r="AA120" s="4"/>
      <c r="AB120" s="4"/>
    </row>
    <row r="121" spans="1:206" x14ac:dyDescent="0.25">
      <c r="A121" s="4">
        <v>50</v>
      </c>
      <c r="B121" s="4">
        <v>0</v>
      </c>
      <c r="C121" s="4">
        <v>0</v>
      </c>
      <c r="D121" s="4">
        <v>1</v>
      </c>
      <c r="E121" s="4">
        <v>233</v>
      </c>
      <c r="F121" s="4">
        <f>ROUND(Source!BD96,O121)</f>
        <v>0</v>
      </c>
      <c r="G121" s="4" t="s">
        <v>184</v>
      </c>
      <c r="H121" s="4" t="s">
        <v>185</v>
      </c>
      <c r="I121" s="4"/>
      <c r="J121" s="4"/>
      <c r="K121" s="4">
        <v>233</v>
      </c>
      <c r="L121" s="4">
        <v>24</v>
      </c>
      <c r="M121" s="4">
        <v>3</v>
      </c>
      <c r="N121" s="4" t="s">
        <v>3</v>
      </c>
      <c r="O121" s="4">
        <v>2</v>
      </c>
      <c r="P121" s="4"/>
      <c r="Q121" s="4"/>
      <c r="R121" s="4"/>
      <c r="S121" s="4"/>
      <c r="T121" s="4"/>
      <c r="U121" s="4"/>
      <c r="V121" s="4"/>
      <c r="W121" s="4">
        <v>0</v>
      </c>
      <c r="X121" s="4">
        <v>1</v>
      </c>
      <c r="Y121" s="4">
        <v>0</v>
      </c>
      <c r="Z121" s="4"/>
      <c r="AA121" s="4"/>
      <c r="AB121" s="4"/>
    </row>
    <row r="122" spans="1:206" x14ac:dyDescent="0.25">
      <c r="A122" s="4">
        <v>50</v>
      </c>
      <c r="B122" s="4">
        <v>0</v>
      </c>
      <c r="C122" s="4">
        <v>0</v>
      </c>
      <c r="D122" s="4">
        <v>1</v>
      </c>
      <c r="E122" s="4">
        <v>210</v>
      </c>
      <c r="F122" s="4">
        <f>ROUND(Source!X96,O122)</f>
        <v>220455.64</v>
      </c>
      <c r="G122" s="4" t="s">
        <v>186</v>
      </c>
      <c r="H122" s="4" t="s">
        <v>187</v>
      </c>
      <c r="I122" s="4"/>
      <c r="J122" s="4"/>
      <c r="K122" s="4">
        <v>210</v>
      </c>
      <c r="L122" s="4">
        <v>25</v>
      </c>
      <c r="M122" s="4">
        <v>3</v>
      </c>
      <c r="N122" s="4" t="s">
        <v>3</v>
      </c>
      <c r="O122" s="4">
        <v>2</v>
      </c>
      <c r="P122" s="4"/>
      <c r="Q122" s="4"/>
      <c r="R122" s="4"/>
      <c r="S122" s="4"/>
      <c r="T122" s="4"/>
      <c r="U122" s="4"/>
      <c r="V122" s="4"/>
      <c r="W122" s="4">
        <v>223577.42</v>
      </c>
      <c r="X122" s="4">
        <v>1</v>
      </c>
      <c r="Y122" s="4">
        <v>223577.42</v>
      </c>
      <c r="Z122" s="4"/>
      <c r="AA122" s="4"/>
      <c r="AB122" s="4"/>
    </row>
    <row r="123" spans="1:206" x14ac:dyDescent="0.25">
      <c r="A123" s="4">
        <v>50</v>
      </c>
      <c r="B123" s="4">
        <v>0</v>
      </c>
      <c r="C123" s="4">
        <v>0</v>
      </c>
      <c r="D123" s="4">
        <v>1</v>
      </c>
      <c r="E123" s="4">
        <v>211</v>
      </c>
      <c r="F123" s="4">
        <f>ROUND(Source!Y96,O123)</f>
        <v>129124.02</v>
      </c>
      <c r="G123" s="4" t="s">
        <v>188</v>
      </c>
      <c r="H123" s="4" t="s">
        <v>189</v>
      </c>
      <c r="I123" s="4"/>
      <c r="J123" s="4"/>
      <c r="K123" s="4">
        <v>211</v>
      </c>
      <c r="L123" s="4">
        <v>26</v>
      </c>
      <c r="M123" s="4">
        <v>3</v>
      </c>
      <c r="N123" s="4" t="s">
        <v>3</v>
      </c>
      <c r="O123" s="4">
        <v>2</v>
      </c>
      <c r="P123" s="4"/>
      <c r="Q123" s="4"/>
      <c r="R123" s="4"/>
      <c r="S123" s="4"/>
      <c r="T123" s="4"/>
      <c r="U123" s="4"/>
      <c r="V123" s="4"/>
      <c r="W123" s="4">
        <v>130817.75</v>
      </c>
      <c r="X123" s="4">
        <v>1</v>
      </c>
      <c r="Y123" s="4">
        <v>130817.75</v>
      </c>
      <c r="Z123" s="4"/>
      <c r="AA123" s="4"/>
      <c r="AB123" s="4"/>
    </row>
    <row r="124" spans="1:206" x14ac:dyDescent="0.25">
      <c r="A124" s="4">
        <v>50</v>
      </c>
      <c r="B124" s="4">
        <v>0</v>
      </c>
      <c r="C124" s="4">
        <v>0</v>
      </c>
      <c r="D124" s="4">
        <v>1</v>
      </c>
      <c r="E124" s="4">
        <v>224</v>
      </c>
      <c r="F124" s="4">
        <f>ROUND(Source!AR96,O124)</f>
        <v>1070711.98</v>
      </c>
      <c r="G124" s="4" t="s">
        <v>190</v>
      </c>
      <c r="H124" s="4" t="s">
        <v>191</v>
      </c>
      <c r="I124" s="4"/>
      <c r="J124" s="4"/>
      <c r="K124" s="4">
        <v>224</v>
      </c>
      <c r="L124" s="4">
        <v>27</v>
      </c>
      <c r="M124" s="4">
        <v>3</v>
      </c>
      <c r="N124" s="4" t="s">
        <v>3</v>
      </c>
      <c r="O124" s="4">
        <v>2</v>
      </c>
      <c r="P124" s="4"/>
      <c r="Q124" s="4"/>
      <c r="R124" s="4"/>
      <c r="S124" s="4"/>
      <c r="T124" s="4"/>
      <c r="U124" s="4"/>
      <c r="V124" s="4"/>
      <c r="W124" s="4">
        <v>1148788.1200000001</v>
      </c>
      <c r="X124" s="4">
        <v>1</v>
      </c>
      <c r="Y124" s="4">
        <v>1148788.1200000001</v>
      </c>
      <c r="Z124" s="4"/>
      <c r="AA124" s="4"/>
      <c r="AB124" s="4"/>
    </row>
    <row r="126" spans="1:206" x14ac:dyDescent="0.25">
      <c r="A126" s="2">
        <v>51</v>
      </c>
      <c r="B126" s="2">
        <f>B20</f>
        <v>1</v>
      </c>
      <c r="C126" s="2">
        <f>A20</f>
        <v>3</v>
      </c>
      <c r="D126" s="2">
        <f>ROW(A20)</f>
        <v>20</v>
      </c>
      <c r="E126" s="2"/>
      <c r="F126" s="2" t="str">
        <f>IF(F20&lt;&gt;"",F20,"")</f>
        <v/>
      </c>
      <c r="G126" s="2" t="str">
        <f>IF(G20&lt;&gt;"",G20,"")</f>
        <v>Новая локальная смета</v>
      </c>
      <c r="H126" s="2">
        <v>0</v>
      </c>
      <c r="I126" s="2"/>
      <c r="J126" s="2"/>
      <c r="K126" s="2"/>
      <c r="L126" s="2"/>
      <c r="M126" s="2"/>
      <c r="N126" s="2"/>
      <c r="O126" s="2">
        <f t="shared" ref="O126:T126" si="77">ROUND(O51+O96+AB126,2)</f>
        <v>589053.53</v>
      </c>
      <c r="P126" s="2">
        <f t="shared" si="77"/>
        <v>20.02</v>
      </c>
      <c r="Q126" s="2">
        <f t="shared" si="77"/>
        <v>238868.96</v>
      </c>
      <c r="R126" s="2">
        <f t="shared" si="77"/>
        <v>116885.47</v>
      </c>
      <c r="S126" s="2">
        <f t="shared" si="77"/>
        <v>350164.55</v>
      </c>
      <c r="T126" s="2">
        <f t="shared" si="77"/>
        <v>0</v>
      </c>
      <c r="U126" s="2">
        <f>U51+U96+AH126</f>
        <v>646.47962630999996</v>
      </c>
      <c r="V126" s="2">
        <f>V51+V96+AI126</f>
        <v>0</v>
      </c>
      <c r="W126" s="2">
        <f>ROUND(W51+W96+AJ126,2)</f>
        <v>0</v>
      </c>
      <c r="X126" s="2">
        <f>ROUND(X51+X96+AK126,2)</f>
        <v>252427.59</v>
      </c>
      <c r="Y126" s="2">
        <f>ROUND(Y51+Y96+AL126,2)</f>
        <v>144421.56</v>
      </c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>
        <f t="shared" ref="AO126:BD126" si="78">ROUND(AO51+AO96+BX126,2)</f>
        <v>0</v>
      </c>
      <c r="AP126" s="2">
        <f t="shared" si="78"/>
        <v>0</v>
      </c>
      <c r="AQ126" s="2">
        <f t="shared" si="78"/>
        <v>0</v>
      </c>
      <c r="AR126" s="2">
        <f t="shared" si="78"/>
        <v>1172919.45</v>
      </c>
      <c r="AS126" s="2">
        <f t="shared" si="78"/>
        <v>1076023.6000000001</v>
      </c>
      <c r="AT126" s="2">
        <f t="shared" si="78"/>
        <v>96895.85</v>
      </c>
      <c r="AU126" s="2">
        <f t="shared" si="78"/>
        <v>0</v>
      </c>
      <c r="AV126" s="2">
        <f t="shared" si="78"/>
        <v>20.02</v>
      </c>
      <c r="AW126" s="2">
        <f t="shared" si="78"/>
        <v>20.02</v>
      </c>
      <c r="AX126" s="2">
        <f t="shared" si="78"/>
        <v>0</v>
      </c>
      <c r="AY126" s="2">
        <f t="shared" si="78"/>
        <v>20.02</v>
      </c>
      <c r="AZ126" s="2">
        <f t="shared" si="78"/>
        <v>0</v>
      </c>
      <c r="BA126" s="2">
        <f t="shared" si="78"/>
        <v>0</v>
      </c>
      <c r="BB126" s="2">
        <f t="shared" si="78"/>
        <v>0</v>
      </c>
      <c r="BC126" s="2">
        <f t="shared" si="78"/>
        <v>0</v>
      </c>
      <c r="BD126" s="2">
        <f t="shared" si="78"/>
        <v>0</v>
      </c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/>
      <c r="DZ126" s="3"/>
      <c r="EA126" s="3"/>
      <c r="EB126" s="3"/>
      <c r="EC126" s="3"/>
      <c r="ED126" s="3"/>
      <c r="EE126" s="3"/>
      <c r="EF126" s="3"/>
      <c r="EG126" s="3"/>
      <c r="EH126" s="3"/>
      <c r="EI126" s="3"/>
      <c r="EJ126" s="3"/>
      <c r="EK126" s="3"/>
      <c r="EL126" s="3"/>
      <c r="EM126" s="3"/>
      <c r="EN126" s="3"/>
      <c r="EO126" s="3"/>
      <c r="EP126" s="3"/>
      <c r="EQ126" s="3"/>
      <c r="ER126" s="3"/>
      <c r="ES126" s="3"/>
      <c r="ET126" s="3"/>
      <c r="EU126" s="3"/>
      <c r="EV126" s="3"/>
      <c r="EW126" s="3"/>
      <c r="EX126" s="3"/>
      <c r="EY126" s="3"/>
      <c r="EZ126" s="3"/>
      <c r="FA126" s="3"/>
      <c r="FB126" s="3"/>
      <c r="FC126" s="3"/>
      <c r="FD126" s="3"/>
      <c r="FE126" s="3"/>
      <c r="FF126" s="3"/>
      <c r="FG126" s="3"/>
      <c r="FH126" s="3"/>
      <c r="FI126" s="3"/>
      <c r="FJ126" s="3"/>
      <c r="FK126" s="3"/>
      <c r="FL126" s="3"/>
      <c r="FM126" s="3"/>
      <c r="FN126" s="3"/>
      <c r="FO126" s="3"/>
      <c r="FP126" s="3"/>
      <c r="FQ126" s="3"/>
      <c r="FR126" s="3"/>
      <c r="FS126" s="3"/>
      <c r="FT126" s="3"/>
      <c r="FU126" s="3"/>
      <c r="FV126" s="3"/>
      <c r="FW126" s="3"/>
      <c r="FX126" s="3"/>
      <c r="FY126" s="3"/>
      <c r="FZ126" s="3"/>
      <c r="GA126" s="3"/>
      <c r="GB126" s="3"/>
      <c r="GC126" s="3"/>
      <c r="GD126" s="3"/>
      <c r="GE126" s="3"/>
      <c r="GF126" s="3"/>
      <c r="GG126" s="3"/>
      <c r="GH126" s="3"/>
      <c r="GI126" s="3"/>
      <c r="GJ126" s="3"/>
      <c r="GK126" s="3"/>
      <c r="GL126" s="3"/>
      <c r="GM126" s="3"/>
      <c r="GN126" s="3"/>
      <c r="GO126" s="3"/>
      <c r="GP126" s="3"/>
      <c r="GQ126" s="3"/>
      <c r="GR126" s="3"/>
      <c r="GS126" s="3"/>
      <c r="GT126" s="3"/>
      <c r="GU126" s="3"/>
      <c r="GV126" s="3"/>
      <c r="GW126" s="3"/>
      <c r="GX126" s="3">
        <v>0</v>
      </c>
    </row>
    <row r="128" spans="1:206" x14ac:dyDescent="0.25">
      <c r="A128" s="4">
        <v>50</v>
      </c>
      <c r="B128" s="4">
        <v>0</v>
      </c>
      <c r="C128" s="4">
        <v>0</v>
      </c>
      <c r="D128" s="4">
        <v>1</v>
      </c>
      <c r="E128" s="4">
        <v>201</v>
      </c>
      <c r="F128" s="4">
        <f>ROUND(Source!O126,O128)</f>
        <v>589053.53</v>
      </c>
      <c r="G128" s="4" t="s">
        <v>138</v>
      </c>
      <c r="H128" s="4" t="s">
        <v>139</v>
      </c>
      <c r="I128" s="4"/>
      <c r="J128" s="4"/>
      <c r="K128" s="4">
        <v>201</v>
      </c>
      <c r="L128" s="4">
        <v>1</v>
      </c>
      <c r="M128" s="4">
        <v>3</v>
      </c>
      <c r="N128" s="4" t="s">
        <v>3</v>
      </c>
      <c r="O128" s="4">
        <v>2</v>
      </c>
      <c r="P128" s="4"/>
      <c r="Q128" s="4"/>
      <c r="R128" s="4"/>
      <c r="S128" s="4"/>
      <c r="T128" s="4"/>
      <c r="U128" s="4"/>
      <c r="V128" s="4"/>
      <c r="W128" s="4">
        <v>652880.1</v>
      </c>
      <c r="X128" s="4">
        <v>1</v>
      </c>
      <c r="Y128" s="4">
        <v>652880.1</v>
      </c>
      <c r="Z128" s="4"/>
      <c r="AA128" s="4"/>
      <c r="AB128" s="4"/>
    </row>
    <row r="129" spans="1:28" x14ac:dyDescent="0.25">
      <c r="A129" s="4">
        <v>50</v>
      </c>
      <c r="B129" s="4">
        <v>0</v>
      </c>
      <c r="C129" s="4">
        <v>0</v>
      </c>
      <c r="D129" s="4">
        <v>1</v>
      </c>
      <c r="E129" s="4">
        <v>202</v>
      </c>
      <c r="F129" s="4">
        <f>ROUND(Source!P126,O129)</f>
        <v>20.02</v>
      </c>
      <c r="G129" s="4" t="s">
        <v>140</v>
      </c>
      <c r="H129" s="4" t="s">
        <v>141</v>
      </c>
      <c r="I129" s="4"/>
      <c r="J129" s="4"/>
      <c r="K129" s="4">
        <v>202</v>
      </c>
      <c r="L129" s="4">
        <v>2</v>
      </c>
      <c r="M129" s="4">
        <v>3</v>
      </c>
      <c r="N129" s="4" t="s">
        <v>3</v>
      </c>
      <c r="O129" s="4">
        <v>2</v>
      </c>
      <c r="P129" s="4"/>
      <c r="Q129" s="4"/>
      <c r="R129" s="4"/>
      <c r="S129" s="4"/>
      <c r="T129" s="4"/>
      <c r="U129" s="4"/>
      <c r="V129" s="4"/>
      <c r="W129" s="4">
        <v>47867.6</v>
      </c>
      <c r="X129" s="4">
        <v>1</v>
      </c>
      <c r="Y129" s="4">
        <v>47867.6</v>
      </c>
      <c r="Z129" s="4"/>
      <c r="AA129" s="4"/>
      <c r="AB129" s="4"/>
    </row>
    <row r="130" spans="1:28" x14ac:dyDescent="0.25">
      <c r="A130" s="4">
        <v>50</v>
      </c>
      <c r="B130" s="4">
        <v>0</v>
      </c>
      <c r="C130" s="4">
        <v>0</v>
      </c>
      <c r="D130" s="4">
        <v>1</v>
      </c>
      <c r="E130" s="4">
        <v>222</v>
      </c>
      <c r="F130" s="4">
        <f>ROUND(Source!AO126,O130)</f>
        <v>0</v>
      </c>
      <c r="G130" s="4" t="s">
        <v>142</v>
      </c>
      <c r="H130" s="4" t="s">
        <v>143</v>
      </c>
      <c r="I130" s="4"/>
      <c r="J130" s="4"/>
      <c r="K130" s="4">
        <v>222</v>
      </c>
      <c r="L130" s="4">
        <v>3</v>
      </c>
      <c r="M130" s="4">
        <v>3</v>
      </c>
      <c r="N130" s="4" t="s">
        <v>3</v>
      </c>
      <c r="O130" s="4">
        <v>2</v>
      </c>
      <c r="P130" s="4"/>
      <c r="Q130" s="4"/>
      <c r="R130" s="4"/>
      <c r="S130" s="4"/>
      <c r="T130" s="4"/>
      <c r="U130" s="4"/>
      <c r="V130" s="4"/>
      <c r="W130" s="4">
        <v>0</v>
      </c>
      <c r="X130" s="4">
        <v>1</v>
      </c>
      <c r="Y130" s="4">
        <v>0</v>
      </c>
      <c r="Z130" s="4"/>
      <c r="AA130" s="4"/>
      <c r="AB130" s="4"/>
    </row>
    <row r="131" spans="1:28" x14ac:dyDescent="0.25">
      <c r="A131" s="4">
        <v>50</v>
      </c>
      <c r="B131" s="4">
        <v>0</v>
      </c>
      <c r="C131" s="4">
        <v>0</v>
      </c>
      <c r="D131" s="4">
        <v>1</v>
      </c>
      <c r="E131" s="4">
        <v>225</v>
      </c>
      <c r="F131" s="4">
        <f>ROUND(Source!AV126,O131)</f>
        <v>20.02</v>
      </c>
      <c r="G131" s="4" t="s">
        <v>144</v>
      </c>
      <c r="H131" s="4" t="s">
        <v>145</v>
      </c>
      <c r="I131" s="4"/>
      <c r="J131" s="4"/>
      <c r="K131" s="4">
        <v>225</v>
      </c>
      <c r="L131" s="4">
        <v>4</v>
      </c>
      <c r="M131" s="4">
        <v>3</v>
      </c>
      <c r="N131" s="4" t="s">
        <v>3</v>
      </c>
      <c r="O131" s="4">
        <v>2</v>
      </c>
      <c r="P131" s="4"/>
      <c r="Q131" s="4"/>
      <c r="R131" s="4"/>
      <c r="S131" s="4"/>
      <c r="T131" s="4"/>
      <c r="U131" s="4"/>
      <c r="V131" s="4"/>
      <c r="W131" s="4">
        <v>47867.6</v>
      </c>
      <c r="X131" s="4">
        <v>1</v>
      </c>
      <c r="Y131" s="4">
        <v>47867.6</v>
      </c>
      <c r="Z131" s="4"/>
      <c r="AA131" s="4"/>
      <c r="AB131" s="4"/>
    </row>
    <row r="132" spans="1:28" x14ac:dyDescent="0.25">
      <c r="A132" s="4">
        <v>50</v>
      </c>
      <c r="B132" s="4">
        <v>0</v>
      </c>
      <c r="C132" s="4">
        <v>0</v>
      </c>
      <c r="D132" s="4">
        <v>1</v>
      </c>
      <c r="E132" s="4">
        <v>226</v>
      </c>
      <c r="F132" s="4">
        <f>ROUND(Source!AW126,O132)</f>
        <v>20.02</v>
      </c>
      <c r="G132" s="4" t="s">
        <v>146</v>
      </c>
      <c r="H132" s="4" t="s">
        <v>147</v>
      </c>
      <c r="I132" s="4"/>
      <c r="J132" s="4"/>
      <c r="K132" s="4">
        <v>226</v>
      </c>
      <c r="L132" s="4">
        <v>5</v>
      </c>
      <c r="M132" s="4">
        <v>3</v>
      </c>
      <c r="N132" s="4" t="s">
        <v>3</v>
      </c>
      <c r="O132" s="4">
        <v>2</v>
      </c>
      <c r="P132" s="4"/>
      <c r="Q132" s="4"/>
      <c r="R132" s="4"/>
      <c r="S132" s="4"/>
      <c r="T132" s="4"/>
      <c r="U132" s="4"/>
      <c r="V132" s="4"/>
      <c r="W132" s="4">
        <v>47867.6</v>
      </c>
      <c r="X132" s="4">
        <v>1</v>
      </c>
      <c r="Y132" s="4">
        <v>47867.6</v>
      </c>
      <c r="Z132" s="4"/>
      <c r="AA132" s="4"/>
      <c r="AB132" s="4"/>
    </row>
    <row r="133" spans="1:28" x14ac:dyDescent="0.25">
      <c r="A133" s="4">
        <v>50</v>
      </c>
      <c r="B133" s="4">
        <v>0</v>
      </c>
      <c r="C133" s="4">
        <v>0</v>
      </c>
      <c r="D133" s="4">
        <v>1</v>
      </c>
      <c r="E133" s="4">
        <v>227</v>
      </c>
      <c r="F133" s="4">
        <f>ROUND(Source!AX126,O133)</f>
        <v>0</v>
      </c>
      <c r="G133" s="4" t="s">
        <v>148</v>
      </c>
      <c r="H133" s="4" t="s">
        <v>149</v>
      </c>
      <c r="I133" s="4"/>
      <c r="J133" s="4"/>
      <c r="K133" s="4">
        <v>227</v>
      </c>
      <c r="L133" s="4">
        <v>6</v>
      </c>
      <c r="M133" s="4">
        <v>3</v>
      </c>
      <c r="N133" s="4" t="s">
        <v>3</v>
      </c>
      <c r="O133" s="4">
        <v>2</v>
      </c>
      <c r="P133" s="4"/>
      <c r="Q133" s="4"/>
      <c r="R133" s="4"/>
      <c r="S133" s="4"/>
      <c r="T133" s="4"/>
      <c r="U133" s="4"/>
      <c r="V133" s="4"/>
      <c r="W133" s="4">
        <v>0</v>
      </c>
      <c r="X133" s="4">
        <v>1</v>
      </c>
      <c r="Y133" s="4">
        <v>0</v>
      </c>
      <c r="Z133" s="4"/>
      <c r="AA133" s="4"/>
      <c r="AB133" s="4"/>
    </row>
    <row r="134" spans="1:28" x14ac:dyDescent="0.25">
      <c r="A134" s="4">
        <v>50</v>
      </c>
      <c r="B134" s="4">
        <v>0</v>
      </c>
      <c r="C134" s="4">
        <v>0</v>
      </c>
      <c r="D134" s="4">
        <v>1</v>
      </c>
      <c r="E134" s="4">
        <v>228</v>
      </c>
      <c r="F134" s="4">
        <f>ROUND(Source!AY126,O134)</f>
        <v>20.02</v>
      </c>
      <c r="G134" s="4" t="s">
        <v>150</v>
      </c>
      <c r="H134" s="4" t="s">
        <v>151</v>
      </c>
      <c r="I134" s="4"/>
      <c r="J134" s="4"/>
      <c r="K134" s="4">
        <v>228</v>
      </c>
      <c r="L134" s="4">
        <v>7</v>
      </c>
      <c r="M134" s="4">
        <v>3</v>
      </c>
      <c r="N134" s="4" t="s">
        <v>3</v>
      </c>
      <c r="O134" s="4">
        <v>2</v>
      </c>
      <c r="P134" s="4"/>
      <c r="Q134" s="4"/>
      <c r="R134" s="4"/>
      <c r="S134" s="4"/>
      <c r="T134" s="4"/>
      <c r="U134" s="4"/>
      <c r="V134" s="4"/>
      <c r="W134" s="4">
        <v>47867.6</v>
      </c>
      <c r="X134" s="4">
        <v>1</v>
      </c>
      <c r="Y134" s="4">
        <v>47867.6</v>
      </c>
      <c r="Z134" s="4"/>
      <c r="AA134" s="4"/>
      <c r="AB134" s="4"/>
    </row>
    <row r="135" spans="1:28" x14ac:dyDescent="0.25">
      <c r="A135" s="4">
        <v>50</v>
      </c>
      <c r="B135" s="4">
        <v>0</v>
      </c>
      <c r="C135" s="4">
        <v>0</v>
      </c>
      <c r="D135" s="4">
        <v>1</v>
      </c>
      <c r="E135" s="4">
        <v>216</v>
      </c>
      <c r="F135" s="4">
        <f>ROUND(Source!AP126,O135)</f>
        <v>0</v>
      </c>
      <c r="G135" s="4" t="s">
        <v>152</v>
      </c>
      <c r="H135" s="4" t="s">
        <v>153</v>
      </c>
      <c r="I135" s="4"/>
      <c r="J135" s="4"/>
      <c r="K135" s="4">
        <v>216</v>
      </c>
      <c r="L135" s="4">
        <v>8</v>
      </c>
      <c r="M135" s="4">
        <v>3</v>
      </c>
      <c r="N135" s="4" t="s">
        <v>3</v>
      </c>
      <c r="O135" s="4">
        <v>2</v>
      </c>
      <c r="P135" s="4"/>
      <c r="Q135" s="4"/>
      <c r="R135" s="4"/>
      <c r="S135" s="4"/>
      <c r="T135" s="4"/>
      <c r="U135" s="4"/>
      <c r="V135" s="4"/>
      <c r="W135" s="4">
        <v>0</v>
      </c>
      <c r="X135" s="4">
        <v>1</v>
      </c>
      <c r="Y135" s="4">
        <v>0</v>
      </c>
      <c r="Z135" s="4"/>
      <c r="AA135" s="4"/>
      <c r="AB135" s="4"/>
    </row>
    <row r="136" spans="1:28" x14ac:dyDescent="0.25">
      <c r="A136" s="4">
        <v>50</v>
      </c>
      <c r="B136" s="4">
        <v>0</v>
      </c>
      <c r="C136" s="4">
        <v>0</v>
      </c>
      <c r="D136" s="4">
        <v>1</v>
      </c>
      <c r="E136" s="4">
        <v>223</v>
      </c>
      <c r="F136" s="4">
        <f>ROUND(Source!AQ126,O136)</f>
        <v>0</v>
      </c>
      <c r="G136" s="4" t="s">
        <v>154</v>
      </c>
      <c r="H136" s="4" t="s">
        <v>155</v>
      </c>
      <c r="I136" s="4"/>
      <c r="J136" s="4"/>
      <c r="K136" s="4">
        <v>223</v>
      </c>
      <c r="L136" s="4">
        <v>9</v>
      </c>
      <c r="M136" s="4">
        <v>3</v>
      </c>
      <c r="N136" s="4" t="s">
        <v>3</v>
      </c>
      <c r="O136" s="4">
        <v>2</v>
      </c>
      <c r="P136" s="4"/>
      <c r="Q136" s="4"/>
      <c r="R136" s="4"/>
      <c r="S136" s="4"/>
      <c r="T136" s="4"/>
      <c r="U136" s="4"/>
      <c r="V136" s="4"/>
      <c r="W136" s="4">
        <v>0</v>
      </c>
      <c r="X136" s="4">
        <v>1</v>
      </c>
      <c r="Y136" s="4">
        <v>0</v>
      </c>
      <c r="Z136" s="4"/>
      <c r="AA136" s="4"/>
      <c r="AB136" s="4"/>
    </row>
    <row r="137" spans="1:28" x14ac:dyDescent="0.25">
      <c r="A137" s="4">
        <v>50</v>
      </c>
      <c r="B137" s="4">
        <v>0</v>
      </c>
      <c r="C137" s="4">
        <v>0</v>
      </c>
      <c r="D137" s="4">
        <v>1</v>
      </c>
      <c r="E137" s="4">
        <v>229</v>
      </c>
      <c r="F137" s="4">
        <f>ROUND(Source!AZ126,O137)</f>
        <v>0</v>
      </c>
      <c r="G137" s="4" t="s">
        <v>156</v>
      </c>
      <c r="H137" s="4" t="s">
        <v>157</v>
      </c>
      <c r="I137" s="4"/>
      <c r="J137" s="4"/>
      <c r="K137" s="4">
        <v>229</v>
      </c>
      <c r="L137" s="4">
        <v>10</v>
      </c>
      <c r="M137" s="4">
        <v>3</v>
      </c>
      <c r="N137" s="4" t="s">
        <v>3</v>
      </c>
      <c r="O137" s="4">
        <v>2</v>
      </c>
      <c r="P137" s="4"/>
      <c r="Q137" s="4"/>
      <c r="R137" s="4"/>
      <c r="S137" s="4"/>
      <c r="T137" s="4"/>
      <c r="U137" s="4"/>
      <c r="V137" s="4"/>
      <c r="W137" s="4">
        <v>0</v>
      </c>
      <c r="X137" s="4">
        <v>1</v>
      </c>
      <c r="Y137" s="4">
        <v>0</v>
      </c>
      <c r="Z137" s="4"/>
      <c r="AA137" s="4"/>
      <c r="AB137" s="4"/>
    </row>
    <row r="138" spans="1:28" x14ac:dyDescent="0.25">
      <c r="A138" s="4">
        <v>50</v>
      </c>
      <c r="B138" s="4">
        <v>0</v>
      </c>
      <c r="C138" s="4">
        <v>0</v>
      </c>
      <c r="D138" s="4">
        <v>1</v>
      </c>
      <c r="E138" s="4">
        <v>203</v>
      </c>
      <c r="F138" s="4">
        <f>ROUND(Source!Q126,O138)</f>
        <v>238868.96</v>
      </c>
      <c r="G138" s="4" t="s">
        <v>158</v>
      </c>
      <c r="H138" s="4" t="s">
        <v>159</v>
      </c>
      <c r="I138" s="4"/>
      <c r="J138" s="4"/>
      <c r="K138" s="4">
        <v>203</v>
      </c>
      <c r="L138" s="4">
        <v>11</v>
      </c>
      <c r="M138" s="4">
        <v>3</v>
      </c>
      <c r="N138" s="4" t="s">
        <v>3</v>
      </c>
      <c r="O138" s="4">
        <v>2</v>
      </c>
      <c r="P138" s="4"/>
      <c r="Q138" s="4"/>
      <c r="R138" s="4"/>
      <c r="S138" s="4"/>
      <c r="T138" s="4"/>
      <c r="U138" s="4"/>
      <c r="V138" s="4"/>
      <c r="W138" s="4">
        <v>251526.91</v>
      </c>
      <c r="X138" s="4">
        <v>1</v>
      </c>
      <c r="Y138" s="4">
        <v>251526.91</v>
      </c>
      <c r="Z138" s="4"/>
      <c r="AA138" s="4"/>
      <c r="AB138" s="4"/>
    </row>
    <row r="139" spans="1:28" x14ac:dyDescent="0.25">
      <c r="A139" s="4">
        <v>50</v>
      </c>
      <c r="B139" s="4">
        <v>0</v>
      </c>
      <c r="C139" s="4">
        <v>0</v>
      </c>
      <c r="D139" s="4">
        <v>1</v>
      </c>
      <c r="E139" s="4">
        <v>231</v>
      </c>
      <c r="F139" s="4">
        <f>ROUND(Source!BB126,O139)</f>
        <v>0</v>
      </c>
      <c r="G139" s="4" t="s">
        <v>160</v>
      </c>
      <c r="H139" s="4" t="s">
        <v>161</v>
      </c>
      <c r="I139" s="4"/>
      <c r="J139" s="4"/>
      <c r="K139" s="4">
        <v>231</v>
      </c>
      <c r="L139" s="4">
        <v>12</v>
      </c>
      <c r="M139" s="4">
        <v>3</v>
      </c>
      <c r="N139" s="4" t="s">
        <v>3</v>
      </c>
      <c r="O139" s="4">
        <v>2</v>
      </c>
      <c r="P139" s="4"/>
      <c r="Q139" s="4"/>
      <c r="R139" s="4"/>
      <c r="S139" s="4"/>
      <c r="T139" s="4"/>
      <c r="U139" s="4"/>
      <c r="V139" s="4"/>
      <c r="W139" s="4">
        <v>0</v>
      </c>
      <c r="X139" s="4">
        <v>1</v>
      </c>
      <c r="Y139" s="4">
        <v>0</v>
      </c>
      <c r="Z139" s="4"/>
      <c r="AA139" s="4"/>
      <c r="AB139" s="4"/>
    </row>
    <row r="140" spans="1:28" x14ac:dyDescent="0.25">
      <c r="A140" s="4">
        <v>50</v>
      </c>
      <c r="B140" s="4">
        <v>0</v>
      </c>
      <c r="C140" s="4">
        <v>0</v>
      </c>
      <c r="D140" s="4">
        <v>1</v>
      </c>
      <c r="E140" s="4">
        <v>204</v>
      </c>
      <c r="F140" s="4">
        <f>ROUND(Source!R126,O140)</f>
        <v>116885.47</v>
      </c>
      <c r="G140" s="4" t="s">
        <v>162</v>
      </c>
      <c r="H140" s="4" t="s">
        <v>163</v>
      </c>
      <c r="I140" s="4"/>
      <c r="J140" s="4"/>
      <c r="K140" s="4">
        <v>204</v>
      </c>
      <c r="L140" s="4">
        <v>13</v>
      </c>
      <c r="M140" s="4">
        <v>3</v>
      </c>
      <c r="N140" s="4" t="s">
        <v>3</v>
      </c>
      <c r="O140" s="4">
        <v>2</v>
      </c>
      <c r="P140" s="4"/>
      <c r="Q140" s="4"/>
      <c r="R140" s="4"/>
      <c r="S140" s="4"/>
      <c r="T140" s="4"/>
      <c r="U140" s="4"/>
      <c r="V140" s="4"/>
      <c r="W140" s="4">
        <v>122781.75999999999</v>
      </c>
      <c r="X140" s="4">
        <v>1</v>
      </c>
      <c r="Y140" s="4">
        <v>122781.75999999999</v>
      </c>
      <c r="Z140" s="4"/>
      <c r="AA140" s="4"/>
      <c r="AB140" s="4"/>
    </row>
    <row r="141" spans="1:28" x14ac:dyDescent="0.25">
      <c r="A141" s="4">
        <v>50</v>
      </c>
      <c r="B141" s="4">
        <v>0</v>
      </c>
      <c r="C141" s="4">
        <v>0</v>
      </c>
      <c r="D141" s="4">
        <v>1</v>
      </c>
      <c r="E141" s="4">
        <v>205</v>
      </c>
      <c r="F141" s="4">
        <f>ROUND(Source!S126,O141)</f>
        <v>350164.55</v>
      </c>
      <c r="G141" s="4" t="s">
        <v>164</v>
      </c>
      <c r="H141" s="4" t="s">
        <v>165</v>
      </c>
      <c r="I141" s="4"/>
      <c r="J141" s="4"/>
      <c r="K141" s="4">
        <v>205</v>
      </c>
      <c r="L141" s="4">
        <v>14</v>
      </c>
      <c r="M141" s="4">
        <v>3</v>
      </c>
      <c r="N141" s="4" t="s">
        <v>3</v>
      </c>
      <c r="O141" s="4">
        <v>2</v>
      </c>
      <c r="P141" s="4"/>
      <c r="Q141" s="4"/>
      <c r="R141" s="4"/>
      <c r="S141" s="4"/>
      <c r="T141" s="4"/>
      <c r="U141" s="4"/>
      <c r="V141" s="4"/>
      <c r="W141" s="4">
        <v>353485.59</v>
      </c>
      <c r="X141" s="4">
        <v>1</v>
      </c>
      <c r="Y141" s="4">
        <v>353485.59</v>
      </c>
      <c r="Z141" s="4"/>
      <c r="AA141" s="4"/>
      <c r="AB141" s="4"/>
    </row>
    <row r="142" spans="1:28" x14ac:dyDescent="0.25">
      <c r="A142" s="4">
        <v>50</v>
      </c>
      <c r="B142" s="4">
        <v>0</v>
      </c>
      <c r="C142" s="4">
        <v>0</v>
      </c>
      <c r="D142" s="4">
        <v>1</v>
      </c>
      <c r="E142" s="4">
        <v>232</v>
      </c>
      <c r="F142" s="4">
        <f>ROUND(Source!BC126,O142)</f>
        <v>0</v>
      </c>
      <c r="G142" s="4" t="s">
        <v>166</v>
      </c>
      <c r="H142" s="4" t="s">
        <v>167</v>
      </c>
      <c r="I142" s="4"/>
      <c r="J142" s="4"/>
      <c r="K142" s="4">
        <v>232</v>
      </c>
      <c r="L142" s="4">
        <v>15</v>
      </c>
      <c r="M142" s="4">
        <v>3</v>
      </c>
      <c r="N142" s="4" t="s">
        <v>3</v>
      </c>
      <c r="O142" s="4">
        <v>2</v>
      </c>
      <c r="P142" s="4"/>
      <c r="Q142" s="4"/>
      <c r="R142" s="4"/>
      <c r="S142" s="4"/>
      <c r="T142" s="4"/>
      <c r="U142" s="4"/>
      <c r="V142" s="4"/>
      <c r="W142" s="4">
        <v>0</v>
      </c>
      <c r="X142" s="4">
        <v>1</v>
      </c>
      <c r="Y142" s="4">
        <v>0</v>
      </c>
      <c r="Z142" s="4"/>
      <c r="AA142" s="4"/>
      <c r="AB142" s="4"/>
    </row>
    <row r="143" spans="1:28" x14ac:dyDescent="0.25">
      <c r="A143" s="4">
        <v>50</v>
      </c>
      <c r="B143" s="4">
        <v>0</v>
      </c>
      <c r="C143" s="4">
        <v>0</v>
      </c>
      <c r="D143" s="4">
        <v>1</v>
      </c>
      <c r="E143" s="4">
        <v>214</v>
      </c>
      <c r="F143" s="4">
        <f>ROUND(Source!AS126,O143)</f>
        <v>1076023.6000000001</v>
      </c>
      <c r="G143" s="4" t="s">
        <v>168</v>
      </c>
      <c r="H143" s="4" t="s">
        <v>169</v>
      </c>
      <c r="I143" s="4"/>
      <c r="J143" s="4"/>
      <c r="K143" s="4">
        <v>214</v>
      </c>
      <c r="L143" s="4">
        <v>16</v>
      </c>
      <c r="M143" s="4">
        <v>3</v>
      </c>
      <c r="N143" s="4" t="s">
        <v>3</v>
      </c>
      <c r="O143" s="4">
        <v>2</v>
      </c>
      <c r="P143" s="4"/>
      <c r="Q143" s="4"/>
      <c r="R143" s="4"/>
      <c r="S143" s="4"/>
      <c r="T143" s="4"/>
      <c r="U143" s="4"/>
      <c r="V143" s="4"/>
      <c r="W143" s="4">
        <v>1154099.74</v>
      </c>
      <c r="X143" s="4">
        <v>1</v>
      </c>
      <c r="Y143" s="4">
        <v>1154099.74</v>
      </c>
      <c r="Z143" s="4"/>
      <c r="AA143" s="4"/>
      <c r="AB143" s="4"/>
    </row>
    <row r="144" spans="1:28" x14ac:dyDescent="0.25">
      <c r="A144" s="4">
        <v>50</v>
      </c>
      <c r="B144" s="4">
        <v>0</v>
      </c>
      <c r="C144" s="4">
        <v>0</v>
      </c>
      <c r="D144" s="4">
        <v>1</v>
      </c>
      <c r="E144" s="4">
        <v>215</v>
      </c>
      <c r="F144" s="4">
        <f>ROUND(Source!AT126,O144)</f>
        <v>96895.85</v>
      </c>
      <c r="G144" s="4" t="s">
        <v>170</v>
      </c>
      <c r="H144" s="4" t="s">
        <v>171</v>
      </c>
      <c r="I144" s="4"/>
      <c r="J144" s="4"/>
      <c r="K144" s="4">
        <v>215</v>
      </c>
      <c r="L144" s="4">
        <v>17</v>
      </c>
      <c r="M144" s="4">
        <v>3</v>
      </c>
      <c r="N144" s="4" t="s">
        <v>3</v>
      </c>
      <c r="O144" s="4">
        <v>2</v>
      </c>
      <c r="P144" s="4"/>
      <c r="Q144" s="4"/>
      <c r="R144" s="4"/>
      <c r="S144" s="4"/>
      <c r="T144" s="4"/>
      <c r="U144" s="4"/>
      <c r="V144" s="4"/>
      <c r="W144" s="4">
        <v>96895.85</v>
      </c>
      <c r="X144" s="4">
        <v>1</v>
      </c>
      <c r="Y144" s="4">
        <v>96895.85</v>
      </c>
      <c r="Z144" s="4"/>
      <c r="AA144" s="4"/>
      <c r="AB144" s="4"/>
    </row>
    <row r="145" spans="1:206" x14ac:dyDescent="0.25">
      <c r="A145" s="4">
        <v>50</v>
      </c>
      <c r="B145" s="4">
        <v>0</v>
      </c>
      <c r="C145" s="4">
        <v>0</v>
      </c>
      <c r="D145" s="4">
        <v>1</v>
      </c>
      <c r="E145" s="4">
        <v>217</v>
      </c>
      <c r="F145" s="4">
        <f>ROUND(Source!AU126,O145)</f>
        <v>0</v>
      </c>
      <c r="G145" s="4" t="s">
        <v>172</v>
      </c>
      <c r="H145" s="4" t="s">
        <v>173</v>
      </c>
      <c r="I145" s="4"/>
      <c r="J145" s="4"/>
      <c r="K145" s="4">
        <v>217</v>
      </c>
      <c r="L145" s="4">
        <v>18</v>
      </c>
      <c r="M145" s="4">
        <v>3</v>
      </c>
      <c r="N145" s="4" t="s">
        <v>3</v>
      </c>
      <c r="O145" s="4">
        <v>2</v>
      </c>
      <c r="P145" s="4"/>
      <c r="Q145" s="4"/>
      <c r="R145" s="4"/>
      <c r="S145" s="4"/>
      <c r="T145" s="4"/>
      <c r="U145" s="4"/>
      <c r="V145" s="4"/>
      <c r="W145" s="4">
        <v>0</v>
      </c>
      <c r="X145" s="4">
        <v>1</v>
      </c>
      <c r="Y145" s="4">
        <v>0</v>
      </c>
      <c r="Z145" s="4"/>
      <c r="AA145" s="4"/>
      <c r="AB145" s="4"/>
    </row>
    <row r="146" spans="1:206" x14ac:dyDescent="0.25">
      <c r="A146" s="4">
        <v>50</v>
      </c>
      <c r="B146" s="4">
        <v>0</v>
      </c>
      <c r="C146" s="4">
        <v>0</v>
      </c>
      <c r="D146" s="4">
        <v>1</v>
      </c>
      <c r="E146" s="4">
        <v>230</v>
      </c>
      <c r="F146" s="4">
        <f>ROUND(Source!BA126,O146)</f>
        <v>0</v>
      </c>
      <c r="G146" s="4" t="s">
        <v>174</v>
      </c>
      <c r="H146" s="4" t="s">
        <v>175</v>
      </c>
      <c r="I146" s="4"/>
      <c r="J146" s="4"/>
      <c r="K146" s="4">
        <v>230</v>
      </c>
      <c r="L146" s="4">
        <v>19</v>
      </c>
      <c r="M146" s="4">
        <v>3</v>
      </c>
      <c r="N146" s="4" t="s">
        <v>3</v>
      </c>
      <c r="O146" s="4">
        <v>2</v>
      </c>
      <c r="P146" s="4"/>
      <c r="Q146" s="4"/>
      <c r="R146" s="4"/>
      <c r="S146" s="4"/>
      <c r="T146" s="4"/>
      <c r="U146" s="4"/>
      <c r="V146" s="4"/>
      <c r="W146" s="4">
        <v>0</v>
      </c>
      <c r="X146" s="4">
        <v>1</v>
      </c>
      <c r="Y146" s="4">
        <v>0</v>
      </c>
      <c r="Z146" s="4"/>
      <c r="AA146" s="4"/>
      <c r="AB146" s="4"/>
    </row>
    <row r="147" spans="1:206" x14ac:dyDescent="0.25">
      <c r="A147" s="4">
        <v>50</v>
      </c>
      <c r="B147" s="4">
        <v>0</v>
      </c>
      <c r="C147" s="4">
        <v>0</v>
      </c>
      <c r="D147" s="4">
        <v>1</v>
      </c>
      <c r="E147" s="4">
        <v>206</v>
      </c>
      <c r="F147" s="4">
        <f>ROUND(Source!T126,O147)</f>
        <v>0</v>
      </c>
      <c r="G147" s="4" t="s">
        <v>176</v>
      </c>
      <c r="H147" s="4" t="s">
        <v>177</v>
      </c>
      <c r="I147" s="4"/>
      <c r="J147" s="4"/>
      <c r="K147" s="4">
        <v>206</v>
      </c>
      <c r="L147" s="4">
        <v>20</v>
      </c>
      <c r="M147" s="4">
        <v>3</v>
      </c>
      <c r="N147" s="4" t="s">
        <v>3</v>
      </c>
      <c r="O147" s="4">
        <v>2</v>
      </c>
      <c r="P147" s="4"/>
      <c r="Q147" s="4"/>
      <c r="R147" s="4"/>
      <c r="S147" s="4"/>
      <c r="T147" s="4"/>
      <c r="U147" s="4"/>
      <c r="V147" s="4"/>
      <c r="W147" s="4">
        <v>0</v>
      </c>
      <c r="X147" s="4">
        <v>1</v>
      </c>
      <c r="Y147" s="4">
        <v>0</v>
      </c>
      <c r="Z147" s="4"/>
      <c r="AA147" s="4"/>
      <c r="AB147" s="4"/>
    </row>
    <row r="148" spans="1:206" x14ac:dyDescent="0.25">
      <c r="A148" s="4">
        <v>50</v>
      </c>
      <c r="B148" s="4">
        <v>0</v>
      </c>
      <c r="C148" s="4">
        <v>0</v>
      </c>
      <c r="D148" s="4">
        <v>1</v>
      </c>
      <c r="E148" s="4">
        <v>207</v>
      </c>
      <c r="F148" s="4">
        <f>Source!U126</f>
        <v>646.47962630999996</v>
      </c>
      <c r="G148" s="4" t="s">
        <v>178</v>
      </c>
      <c r="H148" s="4" t="s">
        <v>179</v>
      </c>
      <c r="I148" s="4"/>
      <c r="J148" s="4"/>
      <c r="K148" s="4">
        <v>207</v>
      </c>
      <c r="L148" s="4">
        <v>21</v>
      </c>
      <c r="M148" s="4">
        <v>3</v>
      </c>
      <c r="N148" s="4" t="s">
        <v>3</v>
      </c>
      <c r="O148" s="4">
        <v>-1</v>
      </c>
      <c r="P148" s="4"/>
      <c r="Q148" s="4"/>
      <c r="R148" s="4"/>
      <c r="S148" s="4"/>
      <c r="T148" s="4"/>
      <c r="U148" s="4"/>
      <c r="V148" s="4"/>
      <c r="W148" s="4">
        <v>652.87739192599997</v>
      </c>
      <c r="X148" s="4">
        <v>1</v>
      </c>
      <c r="Y148" s="4">
        <v>652.87739192599997</v>
      </c>
      <c r="Z148" s="4"/>
      <c r="AA148" s="4"/>
      <c r="AB148" s="4"/>
    </row>
    <row r="149" spans="1:206" x14ac:dyDescent="0.25">
      <c r="A149" s="4">
        <v>50</v>
      </c>
      <c r="B149" s="4">
        <v>0</v>
      </c>
      <c r="C149" s="4">
        <v>0</v>
      </c>
      <c r="D149" s="4">
        <v>1</v>
      </c>
      <c r="E149" s="4">
        <v>208</v>
      </c>
      <c r="F149" s="4">
        <f>Source!V126</f>
        <v>0</v>
      </c>
      <c r="G149" s="4" t="s">
        <v>180</v>
      </c>
      <c r="H149" s="4" t="s">
        <v>181</v>
      </c>
      <c r="I149" s="4"/>
      <c r="J149" s="4"/>
      <c r="K149" s="4">
        <v>208</v>
      </c>
      <c r="L149" s="4">
        <v>22</v>
      </c>
      <c r="M149" s="4">
        <v>3</v>
      </c>
      <c r="N149" s="4" t="s">
        <v>3</v>
      </c>
      <c r="O149" s="4">
        <v>-1</v>
      </c>
      <c r="P149" s="4"/>
      <c r="Q149" s="4"/>
      <c r="R149" s="4"/>
      <c r="S149" s="4"/>
      <c r="T149" s="4"/>
      <c r="U149" s="4"/>
      <c r="V149" s="4"/>
      <c r="W149" s="4">
        <v>0</v>
      </c>
      <c r="X149" s="4">
        <v>1</v>
      </c>
      <c r="Y149" s="4">
        <v>0</v>
      </c>
      <c r="Z149" s="4"/>
      <c r="AA149" s="4"/>
      <c r="AB149" s="4"/>
    </row>
    <row r="150" spans="1:206" x14ac:dyDescent="0.25">
      <c r="A150" s="4">
        <v>50</v>
      </c>
      <c r="B150" s="4">
        <v>0</v>
      </c>
      <c r="C150" s="4">
        <v>0</v>
      </c>
      <c r="D150" s="4">
        <v>1</v>
      </c>
      <c r="E150" s="4">
        <v>209</v>
      </c>
      <c r="F150" s="4">
        <f>ROUND(Source!W126,O150)</f>
        <v>0</v>
      </c>
      <c r="G150" s="4" t="s">
        <v>182</v>
      </c>
      <c r="H150" s="4" t="s">
        <v>183</v>
      </c>
      <c r="I150" s="4"/>
      <c r="J150" s="4"/>
      <c r="K150" s="4">
        <v>209</v>
      </c>
      <c r="L150" s="4">
        <v>23</v>
      </c>
      <c r="M150" s="4">
        <v>3</v>
      </c>
      <c r="N150" s="4" t="s">
        <v>3</v>
      </c>
      <c r="O150" s="4">
        <v>2</v>
      </c>
      <c r="P150" s="4"/>
      <c r="Q150" s="4"/>
      <c r="R150" s="4"/>
      <c r="S150" s="4"/>
      <c r="T150" s="4"/>
      <c r="U150" s="4"/>
      <c r="V150" s="4"/>
      <c r="W150" s="4">
        <v>0</v>
      </c>
      <c r="X150" s="4">
        <v>1</v>
      </c>
      <c r="Y150" s="4">
        <v>0</v>
      </c>
      <c r="Z150" s="4"/>
      <c r="AA150" s="4"/>
      <c r="AB150" s="4"/>
    </row>
    <row r="151" spans="1:206" x14ac:dyDescent="0.25">
      <c r="A151" s="4">
        <v>50</v>
      </c>
      <c r="B151" s="4">
        <v>0</v>
      </c>
      <c r="C151" s="4">
        <v>0</v>
      </c>
      <c r="D151" s="4">
        <v>1</v>
      </c>
      <c r="E151" s="4">
        <v>233</v>
      </c>
      <c r="F151" s="4">
        <f>ROUND(Source!BD126,O151)</f>
        <v>0</v>
      </c>
      <c r="G151" s="4" t="s">
        <v>184</v>
      </c>
      <c r="H151" s="4" t="s">
        <v>185</v>
      </c>
      <c r="I151" s="4"/>
      <c r="J151" s="4"/>
      <c r="K151" s="4">
        <v>233</v>
      </c>
      <c r="L151" s="4">
        <v>24</v>
      </c>
      <c r="M151" s="4">
        <v>3</v>
      </c>
      <c r="N151" s="4" t="s">
        <v>3</v>
      </c>
      <c r="O151" s="4">
        <v>2</v>
      </c>
      <c r="P151" s="4"/>
      <c r="Q151" s="4"/>
      <c r="R151" s="4"/>
      <c r="S151" s="4"/>
      <c r="T151" s="4"/>
      <c r="U151" s="4"/>
      <c r="V151" s="4"/>
      <c r="W151" s="4">
        <v>0</v>
      </c>
      <c r="X151" s="4">
        <v>1</v>
      </c>
      <c r="Y151" s="4">
        <v>0</v>
      </c>
      <c r="Z151" s="4"/>
      <c r="AA151" s="4"/>
      <c r="AB151" s="4"/>
    </row>
    <row r="152" spans="1:206" x14ac:dyDescent="0.25">
      <c r="A152" s="4">
        <v>50</v>
      </c>
      <c r="B152" s="4">
        <v>0</v>
      </c>
      <c r="C152" s="4">
        <v>0</v>
      </c>
      <c r="D152" s="4">
        <v>1</v>
      </c>
      <c r="E152" s="4">
        <v>210</v>
      </c>
      <c r="F152" s="4">
        <f>ROUND(Source!X126,O152)</f>
        <v>252427.59</v>
      </c>
      <c r="G152" s="4" t="s">
        <v>186</v>
      </c>
      <c r="H152" s="4" t="s">
        <v>187</v>
      </c>
      <c r="I152" s="4"/>
      <c r="J152" s="4"/>
      <c r="K152" s="4">
        <v>210</v>
      </c>
      <c r="L152" s="4">
        <v>25</v>
      </c>
      <c r="M152" s="4">
        <v>3</v>
      </c>
      <c r="N152" s="4" t="s">
        <v>3</v>
      </c>
      <c r="O152" s="4">
        <v>2</v>
      </c>
      <c r="P152" s="4"/>
      <c r="Q152" s="4"/>
      <c r="R152" s="4"/>
      <c r="S152" s="4"/>
      <c r="T152" s="4"/>
      <c r="U152" s="4"/>
      <c r="V152" s="4"/>
      <c r="W152" s="4">
        <v>255549.37</v>
      </c>
      <c r="X152" s="4">
        <v>1</v>
      </c>
      <c r="Y152" s="4">
        <v>255549.37</v>
      </c>
      <c r="Z152" s="4"/>
      <c r="AA152" s="4"/>
      <c r="AB152" s="4"/>
    </row>
    <row r="153" spans="1:206" x14ac:dyDescent="0.25">
      <c r="A153" s="4">
        <v>50</v>
      </c>
      <c r="B153" s="4">
        <v>0</v>
      </c>
      <c r="C153" s="4">
        <v>0</v>
      </c>
      <c r="D153" s="4">
        <v>1</v>
      </c>
      <c r="E153" s="4">
        <v>211</v>
      </c>
      <c r="F153" s="4">
        <f>ROUND(Source!Y126,O153)</f>
        <v>144421.56</v>
      </c>
      <c r="G153" s="4" t="s">
        <v>188</v>
      </c>
      <c r="H153" s="4" t="s">
        <v>189</v>
      </c>
      <c r="I153" s="4"/>
      <c r="J153" s="4"/>
      <c r="K153" s="4">
        <v>211</v>
      </c>
      <c r="L153" s="4">
        <v>26</v>
      </c>
      <c r="M153" s="4">
        <v>3</v>
      </c>
      <c r="N153" s="4" t="s">
        <v>3</v>
      </c>
      <c r="O153" s="4">
        <v>2</v>
      </c>
      <c r="P153" s="4"/>
      <c r="Q153" s="4"/>
      <c r="R153" s="4"/>
      <c r="S153" s="4"/>
      <c r="T153" s="4"/>
      <c r="U153" s="4"/>
      <c r="V153" s="4"/>
      <c r="W153" s="4">
        <v>146115.29</v>
      </c>
      <c r="X153" s="4">
        <v>1</v>
      </c>
      <c r="Y153" s="4">
        <v>146115.29</v>
      </c>
      <c r="Z153" s="4"/>
      <c r="AA153" s="4"/>
      <c r="AB153" s="4"/>
    </row>
    <row r="154" spans="1:206" x14ac:dyDescent="0.25">
      <c r="A154" s="4">
        <v>50</v>
      </c>
      <c r="B154" s="4">
        <v>0</v>
      </c>
      <c r="C154" s="4">
        <v>0</v>
      </c>
      <c r="D154" s="4">
        <v>1</v>
      </c>
      <c r="E154" s="4">
        <v>224</v>
      </c>
      <c r="F154" s="4">
        <f>ROUND(Source!AR126,O154)</f>
        <v>1172919.45</v>
      </c>
      <c r="G154" s="4" t="s">
        <v>190</v>
      </c>
      <c r="H154" s="4" t="s">
        <v>191</v>
      </c>
      <c r="I154" s="4"/>
      <c r="J154" s="4"/>
      <c r="K154" s="4">
        <v>224</v>
      </c>
      <c r="L154" s="4">
        <v>27</v>
      </c>
      <c r="M154" s="4">
        <v>3</v>
      </c>
      <c r="N154" s="4" t="s">
        <v>3</v>
      </c>
      <c r="O154" s="4">
        <v>2</v>
      </c>
      <c r="P154" s="4"/>
      <c r="Q154" s="4"/>
      <c r="R154" s="4"/>
      <c r="S154" s="4"/>
      <c r="T154" s="4"/>
      <c r="U154" s="4"/>
      <c r="V154" s="4"/>
      <c r="W154" s="4">
        <v>1250995.5900000001</v>
      </c>
      <c r="X154" s="4">
        <v>1</v>
      </c>
      <c r="Y154" s="4">
        <v>1250995.5900000001</v>
      </c>
      <c r="Z154" s="4"/>
      <c r="AA154" s="4"/>
      <c r="AB154" s="4"/>
    </row>
    <row r="156" spans="1:206" x14ac:dyDescent="0.25">
      <c r="A156" s="2">
        <v>51</v>
      </c>
      <c r="B156" s="2">
        <f>B12</f>
        <v>192</v>
      </c>
      <c r="C156" s="2">
        <f>A12</f>
        <v>1</v>
      </c>
      <c r="D156" s="2">
        <f>ROW(A12)</f>
        <v>12</v>
      </c>
      <c r="E156" s="2"/>
      <c r="F156" s="2" t="str">
        <f>IF(F12&lt;&gt;"",F12,"")</f>
        <v>01-01-01</v>
      </c>
      <c r="G156" s="2" t="str">
        <f>IF(G12&lt;&gt;"",G12,"")</f>
        <v>01-01-01 Снос ТП №4072</v>
      </c>
      <c r="H156" s="2">
        <v>0</v>
      </c>
      <c r="I156" s="2"/>
      <c r="J156" s="2"/>
      <c r="K156" s="2"/>
      <c r="L156" s="2"/>
      <c r="M156" s="2"/>
      <c r="N156" s="2"/>
      <c r="O156" s="2">
        <f t="shared" ref="O156:T156" si="79">ROUND(O126,2)</f>
        <v>589053.53</v>
      </c>
      <c r="P156" s="2">
        <f t="shared" si="79"/>
        <v>20.02</v>
      </c>
      <c r="Q156" s="2">
        <f t="shared" si="79"/>
        <v>238868.96</v>
      </c>
      <c r="R156" s="2">
        <f t="shared" si="79"/>
        <v>116885.47</v>
      </c>
      <c r="S156" s="2">
        <f t="shared" si="79"/>
        <v>350164.55</v>
      </c>
      <c r="T156" s="2">
        <f t="shared" si="79"/>
        <v>0</v>
      </c>
      <c r="U156" s="2">
        <f>U126</f>
        <v>646.47962630999996</v>
      </c>
      <c r="V156" s="2">
        <f>V126</f>
        <v>0</v>
      </c>
      <c r="W156" s="2">
        <f>ROUND(W126,2)</f>
        <v>0</v>
      </c>
      <c r="X156" s="2">
        <f>ROUND(X126,2)</f>
        <v>252427.59</v>
      </c>
      <c r="Y156" s="2">
        <f>ROUND(Y126,2)</f>
        <v>144421.56</v>
      </c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>
        <f t="shared" ref="AO156:BD156" si="80">ROUND(AO126,2)</f>
        <v>0</v>
      </c>
      <c r="AP156" s="2">
        <f t="shared" si="80"/>
        <v>0</v>
      </c>
      <c r="AQ156" s="2">
        <f t="shared" si="80"/>
        <v>0</v>
      </c>
      <c r="AR156" s="2">
        <f t="shared" si="80"/>
        <v>1172919.45</v>
      </c>
      <c r="AS156" s="2">
        <f t="shared" si="80"/>
        <v>1076023.6000000001</v>
      </c>
      <c r="AT156" s="2">
        <f t="shared" si="80"/>
        <v>96895.85</v>
      </c>
      <c r="AU156" s="2">
        <f t="shared" si="80"/>
        <v>0</v>
      </c>
      <c r="AV156" s="2">
        <f t="shared" si="80"/>
        <v>20.02</v>
      </c>
      <c r="AW156" s="2">
        <f t="shared" si="80"/>
        <v>20.02</v>
      </c>
      <c r="AX156" s="2">
        <f t="shared" si="80"/>
        <v>0</v>
      </c>
      <c r="AY156" s="2">
        <f t="shared" si="80"/>
        <v>20.02</v>
      </c>
      <c r="AZ156" s="2">
        <f t="shared" si="80"/>
        <v>0</v>
      </c>
      <c r="BA156" s="2">
        <f t="shared" si="80"/>
        <v>0</v>
      </c>
      <c r="BB156" s="2">
        <f t="shared" si="80"/>
        <v>0</v>
      </c>
      <c r="BC156" s="2">
        <f t="shared" si="80"/>
        <v>0</v>
      </c>
      <c r="BD156" s="2">
        <f t="shared" si="80"/>
        <v>0</v>
      </c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/>
      <c r="DZ156" s="3"/>
      <c r="EA156" s="3"/>
      <c r="EB156" s="3"/>
      <c r="EC156" s="3"/>
      <c r="ED156" s="3"/>
      <c r="EE156" s="3"/>
      <c r="EF156" s="3"/>
      <c r="EG156" s="3"/>
      <c r="EH156" s="3"/>
      <c r="EI156" s="3"/>
      <c r="EJ156" s="3"/>
      <c r="EK156" s="3"/>
      <c r="EL156" s="3"/>
      <c r="EM156" s="3"/>
      <c r="EN156" s="3"/>
      <c r="EO156" s="3"/>
      <c r="EP156" s="3"/>
      <c r="EQ156" s="3"/>
      <c r="ER156" s="3"/>
      <c r="ES156" s="3"/>
      <c r="ET156" s="3"/>
      <c r="EU156" s="3"/>
      <c r="EV156" s="3"/>
      <c r="EW156" s="3"/>
      <c r="EX156" s="3"/>
      <c r="EY156" s="3"/>
      <c r="EZ156" s="3"/>
      <c r="FA156" s="3"/>
      <c r="FB156" s="3"/>
      <c r="FC156" s="3"/>
      <c r="FD156" s="3"/>
      <c r="FE156" s="3"/>
      <c r="FF156" s="3"/>
      <c r="FG156" s="3"/>
      <c r="FH156" s="3"/>
      <c r="FI156" s="3"/>
      <c r="FJ156" s="3"/>
      <c r="FK156" s="3"/>
      <c r="FL156" s="3"/>
      <c r="FM156" s="3"/>
      <c r="FN156" s="3"/>
      <c r="FO156" s="3"/>
      <c r="FP156" s="3"/>
      <c r="FQ156" s="3"/>
      <c r="FR156" s="3"/>
      <c r="FS156" s="3"/>
      <c r="FT156" s="3"/>
      <c r="FU156" s="3"/>
      <c r="FV156" s="3"/>
      <c r="FW156" s="3"/>
      <c r="FX156" s="3"/>
      <c r="FY156" s="3"/>
      <c r="FZ156" s="3"/>
      <c r="GA156" s="3"/>
      <c r="GB156" s="3"/>
      <c r="GC156" s="3"/>
      <c r="GD156" s="3"/>
      <c r="GE156" s="3"/>
      <c r="GF156" s="3"/>
      <c r="GG156" s="3"/>
      <c r="GH156" s="3"/>
      <c r="GI156" s="3"/>
      <c r="GJ156" s="3"/>
      <c r="GK156" s="3"/>
      <c r="GL156" s="3"/>
      <c r="GM156" s="3"/>
      <c r="GN156" s="3"/>
      <c r="GO156" s="3"/>
      <c r="GP156" s="3"/>
      <c r="GQ156" s="3"/>
      <c r="GR156" s="3"/>
      <c r="GS156" s="3"/>
      <c r="GT156" s="3"/>
      <c r="GU156" s="3"/>
      <c r="GV156" s="3"/>
      <c r="GW156" s="3"/>
      <c r="GX156" s="3">
        <v>0</v>
      </c>
    </row>
    <row r="158" spans="1:206" x14ac:dyDescent="0.25">
      <c r="A158" s="4">
        <v>50</v>
      </c>
      <c r="B158" s="4">
        <v>0</v>
      </c>
      <c r="C158" s="4">
        <v>0</v>
      </c>
      <c r="D158" s="4">
        <v>1</v>
      </c>
      <c r="E158" s="4">
        <v>201</v>
      </c>
      <c r="F158" s="4">
        <f>ROUND(Source!O156,O158)</f>
        <v>589053.53</v>
      </c>
      <c r="G158" s="4" t="s">
        <v>138</v>
      </c>
      <c r="H158" s="4" t="s">
        <v>139</v>
      </c>
      <c r="I158" s="4"/>
      <c r="J158" s="4"/>
      <c r="K158" s="4">
        <v>201</v>
      </c>
      <c r="L158" s="4">
        <v>1</v>
      </c>
      <c r="M158" s="4">
        <v>3</v>
      </c>
      <c r="N158" s="4" t="s">
        <v>3</v>
      </c>
      <c r="O158" s="4">
        <v>2</v>
      </c>
      <c r="P158" s="4"/>
      <c r="Q158" s="4"/>
      <c r="R158" s="4"/>
      <c r="S158" s="4"/>
      <c r="T158" s="4"/>
      <c r="U158" s="4"/>
      <c r="V158" s="4"/>
      <c r="W158" s="4">
        <v>652880.1</v>
      </c>
      <c r="X158" s="4">
        <v>1</v>
      </c>
      <c r="Y158" s="4">
        <v>652880.1</v>
      </c>
      <c r="Z158" s="4"/>
      <c r="AA158" s="4"/>
      <c r="AB158" s="4"/>
    </row>
    <row r="159" spans="1:206" x14ac:dyDescent="0.25">
      <c r="A159" s="4">
        <v>50</v>
      </c>
      <c r="B159" s="4">
        <v>0</v>
      </c>
      <c r="C159" s="4">
        <v>0</v>
      </c>
      <c r="D159" s="4">
        <v>1</v>
      </c>
      <c r="E159" s="4">
        <v>202</v>
      </c>
      <c r="F159" s="4">
        <f>ROUND(Source!P156,O159)</f>
        <v>20.02</v>
      </c>
      <c r="G159" s="4" t="s">
        <v>140</v>
      </c>
      <c r="H159" s="4" t="s">
        <v>141</v>
      </c>
      <c r="I159" s="4"/>
      <c r="J159" s="4"/>
      <c r="K159" s="4">
        <v>202</v>
      </c>
      <c r="L159" s="4">
        <v>2</v>
      </c>
      <c r="M159" s="4">
        <v>3</v>
      </c>
      <c r="N159" s="4" t="s">
        <v>3</v>
      </c>
      <c r="O159" s="4">
        <v>2</v>
      </c>
      <c r="P159" s="4"/>
      <c r="Q159" s="4"/>
      <c r="R159" s="4"/>
      <c r="S159" s="4"/>
      <c r="T159" s="4"/>
      <c r="U159" s="4"/>
      <c r="V159" s="4"/>
      <c r="W159" s="4">
        <v>47867.6</v>
      </c>
      <c r="X159" s="4">
        <v>1</v>
      </c>
      <c r="Y159" s="4">
        <v>47867.6</v>
      </c>
      <c r="Z159" s="4"/>
      <c r="AA159" s="4"/>
      <c r="AB159" s="4"/>
    </row>
    <row r="160" spans="1:206" x14ac:dyDescent="0.25">
      <c r="A160" s="4">
        <v>50</v>
      </c>
      <c r="B160" s="4">
        <v>0</v>
      </c>
      <c r="C160" s="4">
        <v>0</v>
      </c>
      <c r="D160" s="4">
        <v>1</v>
      </c>
      <c r="E160" s="4">
        <v>222</v>
      </c>
      <c r="F160" s="4">
        <f>ROUND(Source!AO156,O160)</f>
        <v>0</v>
      </c>
      <c r="G160" s="4" t="s">
        <v>142</v>
      </c>
      <c r="H160" s="4" t="s">
        <v>143</v>
      </c>
      <c r="I160" s="4"/>
      <c r="J160" s="4"/>
      <c r="K160" s="4">
        <v>222</v>
      </c>
      <c r="L160" s="4">
        <v>3</v>
      </c>
      <c r="M160" s="4">
        <v>3</v>
      </c>
      <c r="N160" s="4" t="s">
        <v>3</v>
      </c>
      <c r="O160" s="4">
        <v>2</v>
      </c>
      <c r="P160" s="4"/>
      <c r="Q160" s="4"/>
      <c r="R160" s="4"/>
      <c r="S160" s="4"/>
      <c r="T160" s="4"/>
      <c r="U160" s="4"/>
      <c r="V160" s="4"/>
      <c r="W160" s="4">
        <v>0</v>
      </c>
      <c r="X160" s="4">
        <v>1</v>
      </c>
      <c r="Y160" s="4">
        <v>0</v>
      </c>
      <c r="Z160" s="4"/>
      <c r="AA160" s="4"/>
      <c r="AB160" s="4"/>
    </row>
    <row r="161" spans="1:28" x14ac:dyDescent="0.25">
      <c r="A161" s="4">
        <v>50</v>
      </c>
      <c r="B161" s="4">
        <v>0</v>
      </c>
      <c r="C161" s="4">
        <v>0</v>
      </c>
      <c r="D161" s="4">
        <v>1</v>
      </c>
      <c r="E161" s="4">
        <v>225</v>
      </c>
      <c r="F161" s="4">
        <f>ROUND(Source!AV156,O161)</f>
        <v>20.02</v>
      </c>
      <c r="G161" s="4" t="s">
        <v>144</v>
      </c>
      <c r="H161" s="4" t="s">
        <v>145</v>
      </c>
      <c r="I161" s="4"/>
      <c r="J161" s="4"/>
      <c r="K161" s="4">
        <v>225</v>
      </c>
      <c r="L161" s="4">
        <v>4</v>
      </c>
      <c r="M161" s="4">
        <v>3</v>
      </c>
      <c r="N161" s="4" t="s">
        <v>3</v>
      </c>
      <c r="O161" s="4">
        <v>2</v>
      </c>
      <c r="P161" s="4"/>
      <c r="Q161" s="4"/>
      <c r="R161" s="4"/>
      <c r="S161" s="4"/>
      <c r="T161" s="4"/>
      <c r="U161" s="4"/>
      <c r="V161" s="4"/>
      <c r="W161" s="4">
        <v>47867.6</v>
      </c>
      <c r="X161" s="4">
        <v>1</v>
      </c>
      <c r="Y161" s="4">
        <v>47867.6</v>
      </c>
      <c r="Z161" s="4"/>
      <c r="AA161" s="4"/>
      <c r="AB161" s="4"/>
    </row>
    <row r="162" spans="1:28" x14ac:dyDescent="0.25">
      <c r="A162" s="4">
        <v>50</v>
      </c>
      <c r="B162" s="4">
        <v>0</v>
      </c>
      <c r="C162" s="4">
        <v>0</v>
      </c>
      <c r="D162" s="4">
        <v>1</v>
      </c>
      <c r="E162" s="4">
        <v>226</v>
      </c>
      <c r="F162" s="4">
        <f>ROUND(Source!AW156,O162)</f>
        <v>20.02</v>
      </c>
      <c r="G162" s="4" t="s">
        <v>146</v>
      </c>
      <c r="H162" s="4" t="s">
        <v>147</v>
      </c>
      <c r="I162" s="4"/>
      <c r="J162" s="4"/>
      <c r="K162" s="4">
        <v>226</v>
      </c>
      <c r="L162" s="4">
        <v>5</v>
      </c>
      <c r="M162" s="4">
        <v>3</v>
      </c>
      <c r="N162" s="4" t="s">
        <v>3</v>
      </c>
      <c r="O162" s="4">
        <v>2</v>
      </c>
      <c r="P162" s="4"/>
      <c r="Q162" s="4"/>
      <c r="R162" s="4"/>
      <c r="S162" s="4"/>
      <c r="T162" s="4"/>
      <c r="U162" s="4"/>
      <c r="V162" s="4"/>
      <c r="W162" s="4">
        <v>47867.6</v>
      </c>
      <c r="X162" s="4">
        <v>1</v>
      </c>
      <c r="Y162" s="4">
        <v>47867.6</v>
      </c>
      <c r="Z162" s="4"/>
      <c r="AA162" s="4"/>
      <c r="AB162" s="4"/>
    </row>
    <row r="163" spans="1:28" x14ac:dyDescent="0.25">
      <c r="A163" s="4">
        <v>50</v>
      </c>
      <c r="B163" s="4">
        <v>0</v>
      </c>
      <c r="C163" s="4">
        <v>0</v>
      </c>
      <c r="D163" s="4">
        <v>1</v>
      </c>
      <c r="E163" s="4">
        <v>227</v>
      </c>
      <c r="F163" s="4">
        <f>ROUND(Source!AX156,O163)</f>
        <v>0</v>
      </c>
      <c r="G163" s="4" t="s">
        <v>148</v>
      </c>
      <c r="H163" s="4" t="s">
        <v>149</v>
      </c>
      <c r="I163" s="4"/>
      <c r="J163" s="4"/>
      <c r="K163" s="4">
        <v>227</v>
      </c>
      <c r="L163" s="4">
        <v>6</v>
      </c>
      <c r="M163" s="4">
        <v>3</v>
      </c>
      <c r="N163" s="4" t="s">
        <v>3</v>
      </c>
      <c r="O163" s="4">
        <v>2</v>
      </c>
      <c r="P163" s="4"/>
      <c r="Q163" s="4"/>
      <c r="R163" s="4"/>
      <c r="S163" s="4"/>
      <c r="T163" s="4"/>
      <c r="U163" s="4"/>
      <c r="V163" s="4"/>
      <c r="W163" s="4">
        <v>0</v>
      </c>
      <c r="X163" s="4">
        <v>1</v>
      </c>
      <c r="Y163" s="4">
        <v>0</v>
      </c>
      <c r="Z163" s="4"/>
      <c r="AA163" s="4"/>
      <c r="AB163" s="4"/>
    </row>
    <row r="164" spans="1:28" x14ac:dyDescent="0.25">
      <c r="A164" s="4">
        <v>50</v>
      </c>
      <c r="B164" s="4">
        <v>0</v>
      </c>
      <c r="C164" s="4">
        <v>0</v>
      </c>
      <c r="D164" s="4">
        <v>1</v>
      </c>
      <c r="E164" s="4">
        <v>228</v>
      </c>
      <c r="F164" s="4">
        <f>ROUND(Source!AY156,O164)</f>
        <v>20.02</v>
      </c>
      <c r="G164" s="4" t="s">
        <v>150</v>
      </c>
      <c r="H164" s="4" t="s">
        <v>151</v>
      </c>
      <c r="I164" s="4"/>
      <c r="J164" s="4"/>
      <c r="K164" s="4">
        <v>228</v>
      </c>
      <c r="L164" s="4">
        <v>7</v>
      </c>
      <c r="M164" s="4">
        <v>3</v>
      </c>
      <c r="N164" s="4" t="s">
        <v>3</v>
      </c>
      <c r="O164" s="4">
        <v>2</v>
      </c>
      <c r="P164" s="4"/>
      <c r="Q164" s="4"/>
      <c r="R164" s="4"/>
      <c r="S164" s="4"/>
      <c r="T164" s="4"/>
      <c r="U164" s="4"/>
      <c r="V164" s="4"/>
      <c r="W164" s="4">
        <v>47867.6</v>
      </c>
      <c r="X164" s="4">
        <v>1</v>
      </c>
      <c r="Y164" s="4">
        <v>47867.6</v>
      </c>
      <c r="Z164" s="4"/>
      <c r="AA164" s="4"/>
      <c r="AB164" s="4"/>
    </row>
    <row r="165" spans="1:28" x14ac:dyDescent="0.25">
      <c r="A165" s="4">
        <v>50</v>
      </c>
      <c r="B165" s="4">
        <v>0</v>
      </c>
      <c r="C165" s="4">
        <v>0</v>
      </c>
      <c r="D165" s="4">
        <v>1</v>
      </c>
      <c r="E165" s="4">
        <v>216</v>
      </c>
      <c r="F165" s="4">
        <f>ROUND(Source!AP156,O165)</f>
        <v>0</v>
      </c>
      <c r="G165" s="4" t="s">
        <v>152</v>
      </c>
      <c r="H165" s="4" t="s">
        <v>153</v>
      </c>
      <c r="I165" s="4"/>
      <c r="J165" s="4"/>
      <c r="K165" s="4">
        <v>216</v>
      </c>
      <c r="L165" s="4">
        <v>8</v>
      </c>
      <c r="M165" s="4">
        <v>3</v>
      </c>
      <c r="N165" s="4" t="s">
        <v>3</v>
      </c>
      <c r="O165" s="4">
        <v>2</v>
      </c>
      <c r="P165" s="4"/>
      <c r="Q165" s="4"/>
      <c r="R165" s="4"/>
      <c r="S165" s="4"/>
      <c r="T165" s="4"/>
      <c r="U165" s="4"/>
      <c r="V165" s="4"/>
      <c r="W165" s="4">
        <v>0</v>
      </c>
      <c r="X165" s="4">
        <v>1</v>
      </c>
      <c r="Y165" s="4">
        <v>0</v>
      </c>
      <c r="Z165" s="4"/>
      <c r="AA165" s="4"/>
      <c r="AB165" s="4"/>
    </row>
    <row r="166" spans="1:28" x14ac:dyDescent="0.25">
      <c r="A166" s="4">
        <v>50</v>
      </c>
      <c r="B166" s="4">
        <v>0</v>
      </c>
      <c r="C166" s="4">
        <v>0</v>
      </c>
      <c r="D166" s="4">
        <v>1</v>
      </c>
      <c r="E166" s="4">
        <v>223</v>
      </c>
      <c r="F166" s="4">
        <f>ROUND(Source!AQ156,O166)</f>
        <v>0</v>
      </c>
      <c r="G166" s="4" t="s">
        <v>154</v>
      </c>
      <c r="H166" s="4" t="s">
        <v>155</v>
      </c>
      <c r="I166" s="4"/>
      <c r="J166" s="4"/>
      <c r="K166" s="4">
        <v>223</v>
      </c>
      <c r="L166" s="4">
        <v>9</v>
      </c>
      <c r="M166" s="4">
        <v>3</v>
      </c>
      <c r="N166" s="4" t="s">
        <v>3</v>
      </c>
      <c r="O166" s="4">
        <v>2</v>
      </c>
      <c r="P166" s="4"/>
      <c r="Q166" s="4"/>
      <c r="R166" s="4"/>
      <c r="S166" s="4"/>
      <c r="T166" s="4"/>
      <c r="U166" s="4"/>
      <c r="V166" s="4"/>
      <c r="W166" s="4">
        <v>0</v>
      </c>
      <c r="X166" s="4">
        <v>1</v>
      </c>
      <c r="Y166" s="4">
        <v>0</v>
      </c>
      <c r="Z166" s="4"/>
      <c r="AA166" s="4"/>
      <c r="AB166" s="4"/>
    </row>
    <row r="167" spans="1:28" x14ac:dyDescent="0.25">
      <c r="A167" s="4">
        <v>50</v>
      </c>
      <c r="B167" s="4">
        <v>0</v>
      </c>
      <c r="C167" s="4">
        <v>0</v>
      </c>
      <c r="D167" s="4">
        <v>1</v>
      </c>
      <c r="E167" s="4">
        <v>229</v>
      </c>
      <c r="F167" s="4">
        <f>ROUND(Source!AZ156,O167)</f>
        <v>0</v>
      </c>
      <c r="G167" s="4" t="s">
        <v>156</v>
      </c>
      <c r="H167" s="4" t="s">
        <v>157</v>
      </c>
      <c r="I167" s="4"/>
      <c r="J167" s="4"/>
      <c r="K167" s="4">
        <v>229</v>
      </c>
      <c r="L167" s="4">
        <v>10</v>
      </c>
      <c r="M167" s="4">
        <v>3</v>
      </c>
      <c r="N167" s="4" t="s">
        <v>3</v>
      </c>
      <c r="O167" s="4">
        <v>2</v>
      </c>
      <c r="P167" s="4"/>
      <c r="Q167" s="4"/>
      <c r="R167" s="4"/>
      <c r="S167" s="4"/>
      <c r="T167" s="4"/>
      <c r="U167" s="4"/>
      <c r="V167" s="4"/>
      <c r="W167" s="4">
        <v>0</v>
      </c>
      <c r="X167" s="4">
        <v>1</v>
      </c>
      <c r="Y167" s="4">
        <v>0</v>
      </c>
      <c r="Z167" s="4"/>
      <c r="AA167" s="4"/>
      <c r="AB167" s="4"/>
    </row>
    <row r="168" spans="1:28" x14ac:dyDescent="0.25">
      <c r="A168" s="4">
        <v>50</v>
      </c>
      <c r="B168" s="4">
        <v>0</v>
      </c>
      <c r="C168" s="4">
        <v>0</v>
      </c>
      <c r="D168" s="4">
        <v>1</v>
      </c>
      <c r="E168" s="4">
        <v>203</v>
      </c>
      <c r="F168" s="4">
        <f>ROUND(Source!Q156,O168)</f>
        <v>238868.96</v>
      </c>
      <c r="G168" s="4" t="s">
        <v>158</v>
      </c>
      <c r="H168" s="4" t="s">
        <v>159</v>
      </c>
      <c r="I168" s="4"/>
      <c r="J168" s="4"/>
      <c r="K168" s="4">
        <v>203</v>
      </c>
      <c r="L168" s="4">
        <v>11</v>
      </c>
      <c r="M168" s="4">
        <v>3</v>
      </c>
      <c r="N168" s="4" t="s">
        <v>3</v>
      </c>
      <c r="O168" s="4">
        <v>2</v>
      </c>
      <c r="P168" s="4"/>
      <c r="Q168" s="4"/>
      <c r="R168" s="4"/>
      <c r="S168" s="4"/>
      <c r="T168" s="4"/>
      <c r="U168" s="4"/>
      <c r="V168" s="4"/>
      <c r="W168" s="4">
        <v>251526.91</v>
      </c>
      <c r="X168" s="4">
        <v>1</v>
      </c>
      <c r="Y168" s="4">
        <v>251526.91</v>
      </c>
      <c r="Z168" s="4"/>
      <c r="AA168" s="4"/>
      <c r="AB168" s="4"/>
    </row>
    <row r="169" spans="1:28" x14ac:dyDescent="0.25">
      <c r="A169" s="4">
        <v>50</v>
      </c>
      <c r="B169" s="4">
        <v>0</v>
      </c>
      <c r="C169" s="4">
        <v>0</v>
      </c>
      <c r="D169" s="4">
        <v>1</v>
      </c>
      <c r="E169" s="4">
        <v>231</v>
      </c>
      <c r="F169" s="4">
        <f>ROUND(Source!BB156,O169)</f>
        <v>0</v>
      </c>
      <c r="G169" s="4" t="s">
        <v>160</v>
      </c>
      <c r="H169" s="4" t="s">
        <v>161</v>
      </c>
      <c r="I169" s="4"/>
      <c r="J169" s="4"/>
      <c r="K169" s="4">
        <v>231</v>
      </c>
      <c r="L169" s="4">
        <v>12</v>
      </c>
      <c r="M169" s="4">
        <v>3</v>
      </c>
      <c r="N169" s="4" t="s">
        <v>3</v>
      </c>
      <c r="O169" s="4">
        <v>2</v>
      </c>
      <c r="P169" s="4"/>
      <c r="Q169" s="4"/>
      <c r="R169" s="4"/>
      <c r="S169" s="4"/>
      <c r="T169" s="4"/>
      <c r="U169" s="4"/>
      <c r="V169" s="4"/>
      <c r="W169" s="4">
        <v>0</v>
      </c>
      <c r="X169" s="4">
        <v>1</v>
      </c>
      <c r="Y169" s="4">
        <v>0</v>
      </c>
      <c r="Z169" s="4"/>
      <c r="AA169" s="4"/>
      <c r="AB169" s="4"/>
    </row>
    <row r="170" spans="1:28" x14ac:dyDescent="0.25">
      <c r="A170" s="4">
        <v>50</v>
      </c>
      <c r="B170" s="4">
        <v>0</v>
      </c>
      <c r="C170" s="4">
        <v>0</v>
      </c>
      <c r="D170" s="4">
        <v>1</v>
      </c>
      <c r="E170" s="4">
        <v>204</v>
      </c>
      <c r="F170" s="4">
        <f>ROUND(Source!R156,O170)</f>
        <v>116885.47</v>
      </c>
      <c r="G170" s="4" t="s">
        <v>162</v>
      </c>
      <c r="H170" s="4" t="s">
        <v>163</v>
      </c>
      <c r="I170" s="4"/>
      <c r="J170" s="4"/>
      <c r="K170" s="4">
        <v>204</v>
      </c>
      <c r="L170" s="4">
        <v>13</v>
      </c>
      <c r="M170" s="4">
        <v>3</v>
      </c>
      <c r="N170" s="4" t="s">
        <v>3</v>
      </c>
      <c r="O170" s="4">
        <v>2</v>
      </c>
      <c r="P170" s="4"/>
      <c r="Q170" s="4"/>
      <c r="R170" s="4"/>
      <c r="S170" s="4"/>
      <c r="T170" s="4"/>
      <c r="U170" s="4"/>
      <c r="V170" s="4"/>
      <c r="W170" s="4">
        <v>122781.75999999999</v>
      </c>
      <c r="X170" s="4">
        <v>1</v>
      </c>
      <c r="Y170" s="4">
        <v>122781.75999999999</v>
      </c>
      <c r="Z170" s="4"/>
      <c r="AA170" s="4"/>
      <c r="AB170" s="4"/>
    </row>
    <row r="171" spans="1:28" x14ac:dyDescent="0.25">
      <c r="A171" s="4">
        <v>50</v>
      </c>
      <c r="B171" s="4">
        <v>0</v>
      </c>
      <c r="C171" s="4">
        <v>0</v>
      </c>
      <c r="D171" s="4">
        <v>1</v>
      </c>
      <c r="E171" s="4">
        <v>205</v>
      </c>
      <c r="F171" s="4">
        <f>ROUND(Source!S156,O171)</f>
        <v>350164.55</v>
      </c>
      <c r="G171" s="4" t="s">
        <v>164</v>
      </c>
      <c r="H171" s="4" t="s">
        <v>165</v>
      </c>
      <c r="I171" s="4"/>
      <c r="J171" s="4"/>
      <c r="K171" s="4">
        <v>205</v>
      </c>
      <c r="L171" s="4">
        <v>14</v>
      </c>
      <c r="M171" s="4">
        <v>3</v>
      </c>
      <c r="N171" s="4" t="s">
        <v>3</v>
      </c>
      <c r="O171" s="4">
        <v>2</v>
      </c>
      <c r="P171" s="4"/>
      <c r="Q171" s="4"/>
      <c r="R171" s="4"/>
      <c r="S171" s="4"/>
      <c r="T171" s="4"/>
      <c r="U171" s="4"/>
      <c r="V171" s="4"/>
      <c r="W171" s="4">
        <v>353485.59</v>
      </c>
      <c r="X171" s="4">
        <v>1</v>
      </c>
      <c r="Y171" s="4">
        <v>353485.59</v>
      </c>
      <c r="Z171" s="4"/>
      <c r="AA171" s="4"/>
      <c r="AB171" s="4"/>
    </row>
    <row r="172" spans="1:28" x14ac:dyDescent="0.25">
      <c r="A172" s="4">
        <v>50</v>
      </c>
      <c r="B172" s="4">
        <v>0</v>
      </c>
      <c r="C172" s="4">
        <v>0</v>
      </c>
      <c r="D172" s="4">
        <v>1</v>
      </c>
      <c r="E172" s="4">
        <v>232</v>
      </c>
      <c r="F172" s="4">
        <f>ROUND(Source!BC156,O172)</f>
        <v>0</v>
      </c>
      <c r="G172" s="4" t="s">
        <v>166</v>
      </c>
      <c r="H172" s="4" t="s">
        <v>167</v>
      </c>
      <c r="I172" s="4"/>
      <c r="J172" s="4"/>
      <c r="K172" s="4">
        <v>232</v>
      </c>
      <c r="L172" s="4">
        <v>15</v>
      </c>
      <c r="M172" s="4">
        <v>3</v>
      </c>
      <c r="N172" s="4" t="s">
        <v>3</v>
      </c>
      <c r="O172" s="4">
        <v>2</v>
      </c>
      <c r="P172" s="4"/>
      <c r="Q172" s="4"/>
      <c r="R172" s="4"/>
      <c r="S172" s="4"/>
      <c r="T172" s="4"/>
      <c r="U172" s="4"/>
      <c r="V172" s="4"/>
      <c r="W172" s="4">
        <v>0</v>
      </c>
      <c r="X172" s="4">
        <v>1</v>
      </c>
      <c r="Y172" s="4">
        <v>0</v>
      </c>
      <c r="Z172" s="4"/>
      <c r="AA172" s="4"/>
      <c r="AB172" s="4"/>
    </row>
    <row r="173" spans="1:28" x14ac:dyDescent="0.25">
      <c r="A173" s="4">
        <v>50</v>
      </c>
      <c r="B173" s="4">
        <v>0</v>
      </c>
      <c r="C173" s="4">
        <v>0</v>
      </c>
      <c r="D173" s="4">
        <v>1</v>
      </c>
      <c r="E173" s="4">
        <v>214</v>
      </c>
      <c r="F173" s="4">
        <f>ROUND(Source!AS156,O173)</f>
        <v>1076023.6000000001</v>
      </c>
      <c r="G173" s="4" t="s">
        <v>168</v>
      </c>
      <c r="H173" s="4" t="s">
        <v>169</v>
      </c>
      <c r="I173" s="4"/>
      <c r="J173" s="4"/>
      <c r="K173" s="4">
        <v>214</v>
      </c>
      <c r="L173" s="4">
        <v>16</v>
      </c>
      <c r="M173" s="4">
        <v>3</v>
      </c>
      <c r="N173" s="4" t="s">
        <v>3</v>
      </c>
      <c r="O173" s="4">
        <v>2</v>
      </c>
      <c r="P173" s="4"/>
      <c r="Q173" s="4"/>
      <c r="R173" s="4"/>
      <c r="S173" s="4"/>
      <c r="T173" s="4"/>
      <c r="U173" s="4"/>
      <c r="V173" s="4"/>
      <c r="W173" s="4">
        <v>1154099.74</v>
      </c>
      <c r="X173" s="4">
        <v>1</v>
      </c>
      <c r="Y173" s="4">
        <v>1154099.74</v>
      </c>
      <c r="Z173" s="4"/>
      <c r="AA173" s="4"/>
      <c r="AB173" s="4"/>
    </row>
    <row r="174" spans="1:28" x14ac:dyDescent="0.25">
      <c r="A174" s="4">
        <v>50</v>
      </c>
      <c r="B174" s="4">
        <v>0</v>
      </c>
      <c r="C174" s="4">
        <v>0</v>
      </c>
      <c r="D174" s="4">
        <v>1</v>
      </c>
      <c r="E174" s="4">
        <v>215</v>
      </c>
      <c r="F174" s="4">
        <f>ROUND(Source!AT156,O174)</f>
        <v>96895.85</v>
      </c>
      <c r="G174" s="4" t="s">
        <v>170</v>
      </c>
      <c r="H174" s="4" t="s">
        <v>171</v>
      </c>
      <c r="I174" s="4"/>
      <c r="J174" s="4"/>
      <c r="K174" s="4">
        <v>215</v>
      </c>
      <c r="L174" s="4">
        <v>17</v>
      </c>
      <c r="M174" s="4">
        <v>3</v>
      </c>
      <c r="N174" s="4" t="s">
        <v>3</v>
      </c>
      <c r="O174" s="4">
        <v>2</v>
      </c>
      <c r="P174" s="4"/>
      <c r="Q174" s="4"/>
      <c r="R174" s="4"/>
      <c r="S174" s="4"/>
      <c r="T174" s="4"/>
      <c r="U174" s="4"/>
      <c r="V174" s="4"/>
      <c r="W174" s="4">
        <v>96895.85</v>
      </c>
      <c r="X174" s="4">
        <v>1</v>
      </c>
      <c r="Y174" s="4">
        <v>96895.85</v>
      </c>
      <c r="Z174" s="4"/>
      <c r="AA174" s="4"/>
      <c r="AB174" s="4"/>
    </row>
    <row r="175" spans="1:28" x14ac:dyDescent="0.25">
      <c r="A175" s="4">
        <v>50</v>
      </c>
      <c r="B175" s="4">
        <v>0</v>
      </c>
      <c r="C175" s="4">
        <v>0</v>
      </c>
      <c r="D175" s="4">
        <v>1</v>
      </c>
      <c r="E175" s="4">
        <v>217</v>
      </c>
      <c r="F175" s="4">
        <f>ROUND(Source!AU156,O175)</f>
        <v>0</v>
      </c>
      <c r="G175" s="4" t="s">
        <v>172</v>
      </c>
      <c r="H175" s="4" t="s">
        <v>173</v>
      </c>
      <c r="I175" s="4"/>
      <c r="J175" s="4"/>
      <c r="K175" s="4">
        <v>217</v>
      </c>
      <c r="L175" s="4">
        <v>18</v>
      </c>
      <c r="M175" s="4">
        <v>3</v>
      </c>
      <c r="N175" s="4" t="s">
        <v>3</v>
      </c>
      <c r="O175" s="4">
        <v>2</v>
      </c>
      <c r="P175" s="4"/>
      <c r="Q175" s="4"/>
      <c r="R175" s="4"/>
      <c r="S175" s="4"/>
      <c r="T175" s="4"/>
      <c r="U175" s="4"/>
      <c r="V175" s="4"/>
      <c r="W175" s="4">
        <v>0</v>
      </c>
      <c r="X175" s="4">
        <v>1</v>
      </c>
      <c r="Y175" s="4">
        <v>0</v>
      </c>
      <c r="Z175" s="4"/>
      <c r="AA175" s="4"/>
      <c r="AB175" s="4"/>
    </row>
    <row r="176" spans="1:28" x14ac:dyDescent="0.25">
      <c r="A176" s="4">
        <v>50</v>
      </c>
      <c r="B176" s="4">
        <v>0</v>
      </c>
      <c r="C176" s="4">
        <v>0</v>
      </c>
      <c r="D176" s="4">
        <v>1</v>
      </c>
      <c r="E176" s="4">
        <v>230</v>
      </c>
      <c r="F176" s="4">
        <f>ROUND(Source!BA156,O176)</f>
        <v>0</v>
      </c>
      <c r="G176" s="4" t="s">
        <v>174</v>
      </c>
      <c r="H176" s="4" t="s">
        <v>175</v>
      </c>
      <c r="I176" s="4"/>
      <c r="J176" s="4"/>
      <c r="K176" s="4">
        <v>230</v>
      </c>
      <c r="L176" s="4">
        <v>19</v>
      </c>
      <c r="M176" s="4">
        <v>3</v>
      </c>
      <c r="N176" s="4" t="s">
        <v>3</v>
      </c>
      <c r="O176" s="4">
        <v>2</v>
      </c>
      <c r="P176" s="4"/>
      <c r="Q176" s="4"/>
      <c r="R176" s="4"/>
      <c r="S176" s="4"/>
      <c r="T176" s="4"/>
      <c r="U176" s="4"/>
      <c r="V176" s="4"/>
      <c r="W176" s="4">
        <v>0</v>
      </c>
      <c r="X176" s="4">
        <v>1</v>
      </c>
      <c r="Y176" s="4">
        <v>0</v>
      </c>
      <c r="Z176" s="4"/>
      <c r="AA176" s="4"/>
      <c r="AB176" s="4"/>
    </row>
    <row r="177" spans="1:28" x14ac:dyDescent="0.25">
      <c r="A177" s="4">
        <v>50</v>
      </c>
      <c r="B177" s="4">
        <v>0</v>
      </c>
      <c r="C177" s="4">
        <v>0</v>
      </c>
      <c r="D177" s="4">
        <v>1</v>
      </c>
      <c r="E177" s="4">
        <v>206</v>
      </c>
      <c r="F177" s="4">
        <f>ROUND(Source!T156,O177)</f>
        <v>0</v>
      </c>
      <c r="G177" s="4" t="s">
        <v>176</v>
      </c>
      <c r="H177" s="4" t="s">
        <v>177</v>
      </c>
      <c r="I177" s="4"/>
      <c r="J177" s="4"/>
      <c r="K177" s="4">
        <v>206</v>
      </c>
      <c r="L177" s="4">
        <v>20</v>
      </c>
      <c r="M177" s="4">
        <v>3</v>
      </c>
      <c r="N177" s="4" t="s">
        <v>3</v>
      </c>
      <c r="O177" s="4">
        <v>2</v>
      </c>
      <c r="P177" s="4"/>
      <c r="Q177" s="4"/>
      <c r="R177" s="4"/>
      <c r="S177" s="4"/>
      <c r="T177" s="4"/>
      <c r="U177" s="4"/>
      <c r="V177" s="4"/>
      <c r="W177" s="4">
        <v>0</v>
      </c>
      <c r="X177" s="4">
        <v>1</v>
      </c>
      <c r="Y177" s="4">
        <v>0</v>
      </c>
      <c r="Z177" s="4"/>
      <c r="AA177" s="4"/>
      <c r="AB177" s="4"/>
    </row>
    <row r="178" spans="1:28" x14ac:dyDescent="0.25">
      <c r="A178" s="4">
        <v>50</v>
      </c>
      <c r="B178" s="4">
        <v>0</v>
      </c>
      <c r="C178" s="4">
        <v>0</v>
      </c>
      <c r="D178" s="4">
        <v>1</v>
      </c>
      <c r="E178" s="4">
        <v>207</v>
      </c>
      <c r="F178" s="4">
        <f>Source!U156</f>
        <v>646.47962630999996</v>
      </c>
      <c r="G178" s="4" t="s">
        <v>178</v>
      </c>
      <c r="H178" s="4" t="s">
        <v>179</v>
      </c>
      <c r="I178" s="4"/>
      <c r="J178" s="4"/>
      <c r="K178" s="4">
        <v>207</v>
      </c>
      <c r="L178" s="4">
        <v>21</v>
      </c>
      <c r="M178" s="4">
        <v>3</v>
      </c>
      <c r="N178" s="4" t="s">
        <v>3</v>
      </c>
      <c r="O178" s="4">
        <v>-1</v>
      </c>
      <c r="P178" s="4"/>
      <c r="Q178" s="4"/>
      <c r="R178" s="4"/>
      <c r="S178" s="4"/>
      <c r="T178" s="4"/>
      <c r="U178" s="4"/>
      <c r="V178" s="4"/>
      <c r="W178" s="4">
        <v>652.87739192599997</v>
      </c>
      <c r="X178" s="4">
        <v>1</v>
      </c>
      <c r="Y178" s="4">
        <v>652.87739192599997</v>
      </c>
      <c r="Z178" s="4"/>
      <c r="AA178" s="4"/>
      <c r="AB178" s="4"/>
    </row>
    <row r="179" spans="1:28" x14ac:dyDescent="0.25">
      <c r="A179" s="4">
        <v>50</v>
      </c>
      <c r="B179" s="4">
        <v>0</v>
      </c>
      <c r="C179" s="4">
        <v>0</v>
      </c>
      <c r="D179" s="4">
        <v>1</v>
      </c>
      <c r="E179" s="4">
        <v>208</v>
      </c>
      <c r="F179" s="4">
        <f>Source!V156</f>
        <v>0</v>
      </c>
      <c r="G179" s="4" t="s">
        <v>180</v>
      </c>
      <c r="H179" s="4" t="s">
        <v>181</v>
      </c>
      <c r="I179" s="4"/>
      <c r="J179" s="4"/>
      <c r="K179" s="4">
        <v>208</v>
      </c>
      <c r="L179" s="4">
        <v>22</v>
      </c>
      <c r="M179" s="4">
        <v>3</v>
      </c>
      <c r="N179" s="4" t="s">
        <v>3</v>
      </c>
      <c r="O179" s="4">
        <v>-1</v>
      </c>
      <c r="P179" s="4"/>
      <c r="Q179" s="4"/>
      <c r="R179" s="4"/>
      <c r="S179" s="4"/>
      <c r="T179" s="4"/>
      <c r="U179" s="4"/>
      <c r="V179" s="4"/>
      <c r="W179" s="4">
        <v>0</v>
      </c>
      <c r="X179" s="4">
        <v>1</v>
      </c>
      <c r="Y179" s="4">
        <v>0</v>
      </c>
      <c r="Z179" s="4"/>
      <c r="AA179" s="4"/>
      <c r="AB179" s="4"/>
    </row>
    <row r="180" spans="1:28" x14ac:dyDescent="0.25">
      <c r="A180" s="4">
        <v>50</v>
      </c>
      <c r="B180" s="4">
        <v>0</v>
      </c>
      <c r="C180" s="4">
        <v>0</v>
      </c>
      <c r="D180" s="4">
        <v>1</v>
      </c>
      <c r="E180" s="4">
        <v>209</v>
      </c>
      <c r="F180" s="4">
        <f>ROUND(Source!W156,O180)</f>
        <v>0</v>
      </c>
      <c r="G180" s="4" t="s">
        <v>182</v>
      </c>
      <c r="H180" s="4" t="s">
        <v>183</v>
      </c>
      <c r="I180" s="4"/>
      <c r="J180" s="4"/>
      <c r="K180" s="4">
        <v>209</v>
      </c>
      <c r="L180" s="4">
        <v>23</v>
      </c>
      <c r="M180" s="4">
        <v>3</v>
      </c>
      <c r="N180" s="4" t="s">
        <v>3</v>
      </c>
      <c r="O180" s="4">
        <v>2</v>
      </c>
      <c r="P180" s="4"/>
      <c r="Q180" s="4"/>
      <c r="R180" s="4"/>
      <c r="S180" s="4"/>
      <c r="T180" s="4"/>
      <c r="U180" s="4"/>
      <c r="V180" s="4"/>
      <c r="W180" s="4">
        <v>0</v>
      </c>
      <c r="X180" s="4">
        <v>1</v>
      </c>
      <c r="Y180" s="4">
        <v>0</v>
      </c>
      <c r="Z180" s="4"/>
      <c r="AA180" s="4"/>
      <c r="AB180" s="4"/>
    </row>
    <row r="181" spans="1:28" x14ac:dyDescent="0.25">
      <c r="A181" s="4">
        <v>50</v>
      </c>
      <c r="B181" s="4">
        <v>0</v>
      </c>
      <c r="C181" s="4">
        <v>0</v>
      </c>
      <c r="D181" s="4">
        <v>1</v>
      </c>
      <c r="E181" s="4">
        <v>233</v>
      </c>
      <c r="F181" s="4">
        <f>ROUND(Source!BD156,O181)</f>
        <v>0</v>
      </c>
      <c r="G181" s="4" t="s">
        <v>184</v>
      </c>
      <c r="H181" s="4" t="s">
        <v>185</v>
      </c>
      <c r="I181" s="4"/>
      <c r="J181" s="4"/>
      <c r="K181" s="4">
        <v>233</v>
      </c>
      <c r="L181" s="4">
        <v>24</v>
      </c>
      <c r="M181" s="4">
        <v>3</v>
      </c>
      <c r="N181" s="4" t="s">
        <v>3</v>
      </c>
      <c r="O181" s="4">
        <v>2</v>
      </c>
      <c r="P181" s="4"/>
      <c r="Q181" s="4"/>
      <c r="R181" s="4"/>
      <c r="S181" s="4"/>
      <c r="T181" s="4"/>
      <c r="U181" s="4"/>
      <c r="V181" s="4"/>
      <c r="W181" s="4">
        <v>0</v>
      </c>
      <c r="X181" s="4">
        <v>1</v>
      </c>
      <c r="Y181" s="4">
        <v>0</v>
      </c>
      <c r="Z181" s="4"/>
      <c r="AA181" s="4"/>
      <c r="AB181" s="4"/>
    </row>
    <row r="182" spans="1:28" x14ac:dyDescent="0.25">
      <c r="A182" s="4">
        <v>50</v>
      </c>
      <c r="B182" s="4">
        <v>0</v>
      </c>
      <c r="C182" s="4">
        <v>0</v>
      </c>
      <c r="D182" s="4">
        <v>1</v>
      </c>
      <c r="E182" s="4">
        <v>210</v>
      </c>
      <c r="F182" s="4">
        <f>ROUND(Source!X156,O182)</f>
        <v>252427.59</v>
      </c>
      <c r="G182" s="4" t="s">
        <v>186</v>
      </c>
      <c r="H182" s="4" t="s">
        <v>187</v>
      </c>
      <c r="I182" s="4"/>
      <c r="J182" s="4"/>
      <c r="K182" s="4">
        <v>210</v>
      </c>
      <c r="L182" s="4">
        <v>25</v>
      </c>
      <c r="M182" s="4">
        <v>3</v>
      </c>
      <c r="N182" s="4" t="s">
        <v>3</v>
      </c>
      <c r="O182" s="4">
        <v>2</v>
      </c>
      <c r="P182" s="4"/>
      <c r="Q182" s="4"/>
      <c r="R182" s="4"/>
      <c r="S182" s="4"/>
      <c r="T182" s="4"/>
      <c r="U182" s="4"/>
      <c r="V182" s="4"/>
      <c r="W182" s="4">
        <v>255549.37</v>
      </c>
      <c r="X182" s="4">
        <v>1</v>
      </c>
      <c r="Y182" s="4">
        <v>255549.37</v>
      </c>
      <c r="Z182" s="4"/>
      <c r="AA182" s="4"/>
      <c r="AB182" s="4"/>
    </row>
    <row r="183" spans="1:28" x14ac:dyDescent="0.25">
      <c r="A183" s="4">
        <v>50</v>
      </c>
      <c r="B183" s="4">
        <v>0</v>
      </c>
      <c r="C183" s="4">
        <v>0</v>
      </c>
      <c r="D183" s="4">
        <v>1</v>
      </c>
      <c r="E183" s="4">
        <v>211</v>
      </c>
      <c r="F183" s="4">
        <f>ROUND(Source!Y156,O183)</f>
        <v>144421.56</v>
      </c>
      <c r="G183" s="4" t="s">
        <v>188</v>
      </c>
      <c r="H183" s="4" t="s">
        <v>189</v>
      </c>
      <c r="I183" s="4"/>
      <c r="J183" s="4"/>
      <c r="K183" s="4">
        <v>211</v>
      </c>
      <c r="L183" s="4">
        <v>26</v>
      </c>
      <c r="M183" s="4">
        <v>3</v>
      </c>
      <c r="N183" s="4" t="s">
        <v>3</v>
      </c>
      <c r="O183" s="4">
        <v>2</v>
      </c>
      <c r="P183" s="4"/>
      <c r="Q183" s="4"/>
      <c r="R183" s="4"/>
      <c r="S183" s="4"/>
      <c r="T183" s="4"/>
      <c r="U183" s="4"/>
      <c r="V183" s="4"/>
      <c r="W183" s="4">
        <v>146115.29</v>
      </c>
      <c r="X183" s="4">
        <v>1</v>
      </c>
      <c r="Y183" s="4">
        <v>146115.29</v>
      </c>
      <c r="Z183" s="4"/>
      <c r="AA183" s="4"/>
      <c r="AB183" s="4"/>
    </row>
    <row r="184" spans="1:28" x14ac:dyDescent="0.25">
      <c r="A184" s="4">
        <v>50</v>
      </c>
      <c r="B184" s="4">
        <v>0</v>
      </c>
      <c r="C184" s="4">
        <v>0</v>
      </c>
      <c r="D184" s="4">
        <v>1</v>
      </c>
      <c r="E184" s="4">
        <v>224</v>
      </c>
      <c r="F184" s="4">
        <f>ROUND(Source!AR156,O184)</f>
        <v>1172919.45</v>
      </c>
      <c r="G184" s="4" t="s">
        <v>190</v>
      </c>
      <c r="H184" s="4" t="s">
        <v>191</v>
      </c>
      <c r="I184" s="4"/>
      <c r="J184" s="4"/>
      <c r="K184" s="4">
        <v>224</v>
      </c>
      <c r="L184" s="4">
        <v>27</v>
      </c>
      <c r="M184" s="4">
        <v>3</v>
      </c>
      <c r="N184" s="4" t="s">
        <v>3</v>
      </c>
      <c r="O184" s="4">
        <v>2</v>
      </c>
      <c r="P184" s="4"/>
      <c r="Q184" s="4"/>
      <c r="R184" s="4"/>
      <c r="S184" s="4"/>
      <c r="T184" s="4"/>
      <c r="U184" s="4"/>
      <c r="V184" s="4"/>
      <c r="W184" s="4">
        <v>1250995.5900000001</v>
      </c>
      <c r="X184" s="4">
        <v>1</v>
      </c>
      <c r="Y184" s="4">
        <v>1250995.5900000001</v>
      </c>
      <c r="Z184" s="4"/>
      <c r="AA184" s="4"/>
      <c r="AB184" s="4"/>
    </row>
    <row r="187" spans="1:28" x14ac:dyDescent="0.25">
      <c r="A187">
        <v>70</v>
      </c>
      <c r="B187">
        <v>1</v>
      </c>
      <c r="D187">
        <v>1</v>
      </c>
      <c r="E187" t="s">
        <v>250</v>
      </c>
      <c r="F187" t="s">
        <v>251</v>
      </c>
      <c r="G187">
        <v>0</v>
      </c>
      <c r="H187">
        <v>0</v>
      </c>
      <c r="I187" t="s">
        <v>3</v>
      </c>
      <c r="J187">
        <v>1</v>
      </c>
      <c r="K187">
        <v>0</v>
      </c>
      <c r="L187" t="s">
        <v>3</v>
      </c>
      <c r="M187" t="s">
        <v>3</v>
      </c>
      <c r="N187">
        <v>0</v>
      </c>
      <c r="P187" t="s">
        <v>3</v>
      </c>
    </row>
    <row r="188" spans="1:28" x14ac:dyDescent="0.25">
      <c r="A188">
        <v>70</v>
      </c>
      <c r="B188">
        <v>1</v>
      </c>
      <c r="D188">
        <v>2</v>
      </c>
      <c r="E188" t="s">
        <v>252</v>
      </c>
      <c r="F188" t="s">
        <v>253</v>
      </c>
      <c r="G188">
        <v>1</v>
      </c>
      <c r="H188">
        <v>0</v>
      </c>
      <c r="I188" t="s">
        <v>3</v>
      </c>
      <c r="J188">
        <v>1</v>
      </c>
      <c r="K188">
        <v>0</v>
      </c>
      <c r="L188" t="s">
        <v>3</v>
      </c>
      <c r="M188" t="s">
        <v>3</v>
      </c>
      <c r="N188">
        <v>0</v>
      </c>
      <c r="P188" t="s">
        <v>3</v>
      </c>
    </row>
    <row r="190" spans="1:28" x14ac:dyDescent="0.25">
      <c r="A190">
        <v>-1</v>
      </c>
    </row>
    <row r="192" spans="1:28" x14ac:dyDescent="0.25">
      <c r="A192" s="3">
        <v>75</v>
      </c>
      <c r="B192" s="3" t="s">
        <v>254</v>
      </c>
      <c r="C192" s="3">
        <v>2025</v>
      </c>
      <c r="D192" s="3">
        <v>0</v>
      </c>
      <c r="E192" s="3">
        <v>1</v>
      </c>
      <c r="F192" s="3"/>
      <c r="G192" s="3">
        <v>0</v>
      </c>
      <c r="H192" s="3">
        <v>2</v>
      </c>
      <c r="I192" s="3">
        <v>1</v>
      </c>
      <c r="J192" s="3">
        <v>1</v>
      </c>
      <c r="K192" s="3">
        <v>95</v>
      </c>
      <c r="L192" s="3">
        <v>65</v>
      </c>
      <c r="M192" s="3">
        <v>0</v>
      </c>
      <c r="N192" s="3">
        <v>59508752</v>
      </c>
      <c r="O192" s="3">
        <v>1</v>
      </c>
    </row>
    <row r="193" spans="1:50" x14ac:dyDescent="0.25">
      <c r="A193" s="5">
        <v>1</v>
      </c>
      <c r="B193" s="5" t="s">
        <v>255</v>
      </c>
      <c r="C193" s="5" t="s">
        <v>256</v>
      </c>
      <c r="D193" s="5">
        <v>2025</v>
      </c>
      <c r="E193" s="5">
        <v>1</v>
      </c>
      <c r="F193" s="5">
        <v>1</v>
      </c>
      <c r="G193" s="5">
        <v>1</v>
      </c>
      <c r="H193" s="5">
        <v>0</v>
      </c>
      <c r="I193" s="5">
        <v>2</v>
      </c>
      <c r="J193" s="5">
        <v>1</v>
      </c>
      <c r="K193" s="5">
        <v>1</v>
      </c>
      <c r="L193" s="5">
        <v>1</v>
      </c>
      <c r="M193" s="5">
        <v>1</v>
      </c>
      <c r="N193" s="5">
        <v>1</v>
      </c>
      <c r="O193" s="5">
        <v>1</v>
      </c>
      <c r="P193" s="5">
        <v>1</v>
      </c>
      <c r="Q193" s="5">
        <v>1</v>
      </c>
      <c r="R193" s="5" t="s">
        <v>3</v>
      </c>
      <c r="S193" s="5" t="s">
        <v>3</v>
      </c>
      <c r="T193" s="5" t="s">
        <v>3</v>
      </c>
      <c r="U193" s="5" t="s">
        <v>3</v>
      </c>
      <c r="V193" s="5" t="s">
        <v>3</v>
      </c>
      <c r="W193" s="5" t="s">
        <v>3</v>
      </c>
      <c r="X193" s="5" t="s">
        <v>3</v>
      </c>
      <c r="Y193" s="5" t="s">
        <v>3</v>
      </c>
      <c r="Z193" s="5" t="s">
        <v>3</v>
      </c>
      <c r="AA193" s="5" t="s">
        <v>257</v>
      </c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>
        <v>59508893</v>
      </c>
      <c r="AO193" s="5"/>
      <c r="AP193" s="5"/>
      <c r="AQ193" s="5"/>
      <c r="AR193" s="5"/>
      <c r="AS193" s="5"/>
      <c r="AT193" s="5"/>
      <c r="AU193" s="5"/>
      <c r="AV193" s="5"/>
      <c r="AW193" s="5"/>
      <c r="AX193" s="5"/>
    </row>
    <row r="197" spans="1:50" x14ac:dyDescent="0.25">
      <c r="A197">
        <v>65</v>
      </c>
      <c r="C197">
        <v>1</v>
      </c>
      <c r="D197">
        <v>0</v>
      </c>
      <c r="E197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97E1C-5037-435D-8E35-6023C5CB52DF}">
  <dimension ref="A1:EC5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33" x14ac:dyDescent="0.25">
      <c r="A1">
        <v>0</v>
      </c>
      <c r="B1" t="s">
        <v>0</v>
      </c>
      <c r="D1" t="s">
        <v>258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33" x14ac:dyDescent="0.25">
      <c r="A12" s="1">
        <v>1</v>
      </c>
      <c r="B12" s="1">
        <v>51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6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160</v>
      </c>
      <c r="S12" s="1"/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7</v>
      </c>
      <c r="AC12" s="1" t="s">
        <v>8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9</v>
      </c>
      <c r="BI12" s="1" t="s">
        <v>10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1</v>
      </c>
      <c r="BU12" s="1">
        <v>0</v>
      </c>
      <c r="BV12" s="1">
        <v>1</v>
      </c>
      <c r="BW12" s="1">
        <v>0</v>
      </c>
      <c r="BX12" s="1">
        <v>0</v>
      </c>
      <c r="BY12" s="1" t="s">
        <v>11</v>
      </c>
      <c r="BZ12" s="1" t="s">
        <v>12</v>
      </c>
      <c r="CA12" s="1" t="s">
        <v>13</v>
      </c>
      <c r="CB12" s="1" t="s">
        <v>13</v>
      </c>
      <c r="CC12" s="1" t="s">
        <v>13</v>
      </c>
      <c r="CD12" s="1" t="s">
        <v>13</v>
      </c>
      <c r="CE12" s="1" t="s">
        <v>14</v>
      </c>
      <c r="CF12" s="1">
        <v>0</v>
      </c>
      <c r="CG12" s="1">
        <v>0</v>
      </c>
      <c r="CH12" s="1">
        <v>8202</v>
      </c>
      <c r="CI12" s="1" t="s">
        <v>3</v>
      </c>
      <c r="CJ12" s="1" t="s">
        <v>3</v>
      </c>
      <c r="CK12" s="1">
        <v>76</v>
      </c>
      <c r="CL12" s="1"/>
      <c r="CM12" s="1"/>
      <c r="CN12" s="1"/>
      <c r="CO12" s="1"/>
      <c r="CP12" s="1"/>
      <c r="CQ12" s="1" t="s">
        <v>15</v>
      </c>
      <c r="CR12" s="1" t="s">
        <v>16</v>
      </c>
      <c r="CS12" s="1">
        <v>41660</v>
      </c>
      <c r="CT12" s="1">
        <v>1</v>
      </c>
      <c r="CU12" s="1">
        <v>75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5">
      <c r="A14" s="1">
        <v>22</v>
      </c>
      <c r="B14" s="1">
        <v>1</v>
      </c>
      <c r="C14" s="1">
        <v>0</v>
      </c>
      <c r="D14" s="1">
        <v>59508752</v>
      </c>
      <c r="E14" s="1">
        <v>0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5">
      <c r="A16" s="6">
        <v>3</v>
      </c>
      <c r="B16" s="6">
        <v>0</v>
      </c>
      <c r="C16" s="6" t="s">
        <v>17</v>
      </c>
      <c r="D16" s="6" t="s">
        <v>17</v>
      </c>
      <c r="E16" s="7">
        <f>ROUND((Source!F143)/1000,2)</f>
        <v>1076.02</v>
      </c>
      <c r="F16" s="7">
        <f>ROUND((Source!F144)/1000,2)</f>
        <v>96.9</v>
      </c>
      <c r="G16" s="7">
        <f>ROUND((Source!F135)/1000,2)</f>
        <v>0</v>
      </c>
      <c r="H16" s="7">
        <f>ROUND((Source!F145)/1000+(Source!F146)/1000,2)</f>
        <v>0</v>
      </c>
      <c r="I16" s="7">
        <f>E16+F16+G16+H16</f>
        <v>1172.92</v>
      </c>
      <c r="J16" s="7">
        <f>ROUND((Source!F141+Source!F140)/1000,2)</f>
        <v>467.05</v>
      </c>
      <c r="AI16" s="6">
        <v>0</v>
      </c>
      <c r="AJ16" s="6">
        <v>0</v>
      </c>
      <c r="AK16" s="6" t="s">
        <v>3</v>
      </c>
      <c r="AL16" s="6" t="s">
        <v>3</v>
      </c>
      <c r="AM16" s="6" t="s">
        <v>3</v>
      </c>
      <c r="AN16" s="6">
        <v>0</v>
      </c>
      <c r="AO16" s="6" t="s">
        <v>3</v>
      </c>
      <c r="AP16" s="6" t="s">
        <v>3</v>
      </c>
      <c r="AT16" s="7">
        <v>652880.1</v>
      </c>
      <c r="AU16" s="7">
        <v>47867.6</v>
      </c>
      <c r="AV16" s="7">
        <v>0</v>
      </c>
      <c r="AW16" s="7">
        <v>0</v>
      </c>
      <c r="AX16" s="7">
        <v>0</v>
      </c>
      <c r="AY16" s="7">
        <v>251526.91</v>
      </c>
      <c r="AZ16" s="7">
        <v>122781.75999999999</v>
      </c>
      <c r="BA16" s="7">
        <v>353485.59</v>
      </c>
      <c r="BB16" s="7">
        <v>1154099.74</v>
      </c>
      <c r="BC16" s="7">
        <v>96895.85</v>
      </c>
      <c r="BD16" s="7">
        <v>0</v>
      </c>
      <c r="BE16" s="7">
        <v>0</v>
      </c>
      <c r="BF16" s="7">
        <v>652.87739192599997</v>
      </c>
      <c r="BG16" s="7">
        <v>0</v>
      </c>
      <c r="BH16" s="7">
        <v>0</v>
      </c>
      <c r="BI16" s="7">
        <v>255549.37</v>
      </c>
      <c r="BJ16" s="7">
        <v>146115.29</v>
      </c>
      <c r="BK16" s="7">
        <v>1250995.5900000001</v>
      </c>
    </row>
    <row r="18" spans="1:19" x14ac:dyDescent="0.25">
      <c r="A18">
        <v>51</v>
      </c>
      <c r="E18" s="8">
        <f>SUMIF(A16:A17,3,E16:E17)</f>
        <v>1076.02</v>
      </c>
      <c r="F18" s="8">
        <f>SUMIF(A16:A17,3,F16:F17)</f>
        <v>96.9</v>
      </c>
      <c r="G18" s="8">
        <f>SUMIF(A16:A17,3,G16:G17)</f>
        <v>0</v>
      </c>
      <c r="H18" s="8">
        <f>SUMIF(A16:A17,3,H16:H17)</f>
        <v>0</v>
      </c>
      <c r="I18" s="8">
        <f>SUMIF(A16:A17,3,I16:I17)</f>
        <v>1172.92</v>
      </c>
      <c r="J18" s="8">
        <f>SUMIF(A16:A17,3,J16:J17)</f>
        <v>467.05</v>
      </c>
      <c r="K18" s="8"/>
      <c r="L18" s="8"/>
      <c r="M18" s="8"/>
      <c r="N18" s="8"/>
      <c r="O18" s="8"/>
      <c r="P18" s="8"/>
      <c r="Q18" s="8"/>
      <c r="R18" s="8"/>
      <c r="S18" s="8"/>
    </row>
    <row r="20" spans="1:19" x14ac:dyDescent="0.25">
      <c r="A20" s="4">
        <v>50</v>
      </c>
      <c r="B20" s="4">
        <v>0</v>
      </c>
      <c r="C20" s="4">
        <v>0</v>
      </c>
      <c r="D20" s="4">
        <v>1</v>
      </c>
      <c r="E20" s="4">
        <v>201</v>
      </c>
      <c r="F20" s="4">
        <v>652880.1</v>
      </c>
      <c r="G20" s="4" t="s">
        <v>138</v>
      </c>
      <c r="H20" s="4" t="s">
        <v>139</v>
      </c>
      <c r="I20" s="4"/>
      <c r="J20" s="4"/>
      <c r="K20" s="4">
        <v>201</v>
      </c>
      <c r="L20" s="4">
        <v>1</v>
      </c>
      <c r="M20" s="4">
        <v>3</v>
      </c>
      <c r="N20" s="4" t="s">
        <v>3</v>
      </c>
      <c r="O20" s="4">
        <v>2</v>
      </c>
      <c r="P20" s="4"/>
    </row>
    <row r="21" spans="1:19" x14ac:dyDescent="0.25">
      <c r="A21" s="4">
        <v>50</v>
      </c>
      <c r="B21" s="4">
        <v>0</v>
      </c>
      <c r="C21" s="4">
        <v>0</v>
      </c>
      <c r="D21" s="4">
        <v>1</v>
      </c>
      <c r="E21" s="4">
        <v>202</v>
      </c>
      <c r="F21" s="4">
        <v>47867.6</v>
      </c>
      <c r="G21" s="4" t="s">
        <v>140</v>
      </c>
      <c r="H21" s="4" t="s">
        <v>141</v>
      </c>
      <c r="I21" s="4"/>
      <c r="J21" s="4"/>
      <c r="K21" s="4">
        <v>202</v>
      </c>
      <c r="L21" s="4">
        <v>2</v>
      </c>
      <c r="M21" s="4">
        <v>3</v>
      </c>
      <c r="N21" s="4" t="s">
        <v>3</v>
      </c>
      <c r="O21" s="4">
        <v>2</v>
      </c>
      <c r="P21" s="4"/>
    </row>
    <row r="22" spans="1:19" x14ac:dyDescent="0.25">
      <c r="A22" s="4">
        <v>50</v>
      </c>
      <c r="B22" s="4">
        <v>0</v>
      </c>
      <c r="C22" s="4">
        <v>0</v>
      </c>
      <c r="D22" s="4">
        <v>1</v>
      </c>
      <c r="E22" s="4">
        <v>222</v>
      </c>
      <c r="F22" s="4">
        <v>0</v>
      </c>
      <c r="G22" s="4" t="s">
        <v>142</v>
      </c>
      <c r="H22" s="4" t="s">
        <v>143</v>
      </c>
      <c r="I22" s="4"/>
      <c r="J22" s="4"/>
      <c r="K22" s="4">
        <v>222</v>
      </c>
      <c r="L22" s="4">
        <v>3</v>
      </c>
      <c r="M22" s="4">
        <v>3</v>
      </c>
      <c r="N22" s="4" t="s">
        <v>3</v>
      </c>
      <c r="O22" s="4">
        <v>2</v>
      </c>
      <c r="P22" s="4"/>
    </row>
    <row r="23" spans="1:19" x14ac:dyDescent="0.25">
      <c r="A23" s="4">
        <v>50</v>
      </c>
      <c r="B23" s="4">
        <v>0</v>
      </c>
      <c r="C23" s="4">
        <v>0</v>
      </c>
      <c r="D23" s="4">
        <v>1</v>
      </c>
      <c r="E23" s="4">
        <v>225</v>
      </c>
      <c r="F23" s="4">
        <v>47867.6</v>
      </c>
      <c r="G23" s="4" t="s">
        <v>144</v>
      </c>
      <c r="H23" s="4" t="s">
        <v>145</v>
      </c>
      <c r="I23" s="4"/>
      <c r="J23" s="4"/>
      <c r="K23" s="4">
        <v>225</v>
      </c>
      <c r="L23" s="4">
        <v>4</v>
      </c>
      <c r="M23" s="4">
        <v>3</v>
      </c>
      <c r="N23" s="4" t="s">
        <v>3</v>
      </c>
      <c r="O23" s="4">
        <v>2</v>
      </c>
      <c r="P23" s="4"/>
    </row>
    <row r="24" spans="1:19" x14ac:dyDescent="0.25">
      <c r="A24" s="4">
        <v>50</v>
      </c>
      <c r="B24" s="4">
        <v>0</v>
      </c>
      <c r="C24" s="4">
        <v>0</v>
      </c>
      <c r="D24" s="4">
        <v>1</v>
      </c>
      <c r="E24" s="4">
        <v>226</v>
      </c>
      <c r="F24" s="4">
        <v>47867.6</v>
      </c>
      <c r="G24" s="4" t="s">
        <v>146</v>
      </c>
      <c r="H24" s="4" t="s">
        <v>147</v>
      </c>
      <c r="I24" s="4"/>
      <c r="J24" s="4"/>
      <c r="K24" s="4">
        <v>226</v>
      </c>
      <c r="L24" s="4">
        <v>5</v>
      </c>
      <c r="M24" s="4">
        <v>3</v>
      </c>
      <c r="N24" s="4" t="s">
        <v>3</v>
      </c>
      <c r="O24" s="4">
        <v>2</v>
      </c>
      <c r="P24" s="4"/>
    </row>
    <row r="25" spans="1:19" x14ac:dyDescent="0.25">
      <c r="A25" s="4">
        <v>50</v>
      </c>
      <c r="B25" s="4">
        <v>0</v>
      </c>
      <c r="C25" s="4">
        <v>0</v>
      </c>
      <c r="D25" s="4">
        <v>1</v>
      </c>
      <c r="E25" s="4">
        <v>227</v>
      </c>
      <c r="F25" s="4">
        <v>0</v>
      </c>
      <c r="G25" s="4" t="s">
        <v>148</v>
      </c>
      <c r="H25" s="4" t="s">
        <v>149</v>
      </c>
      <c r="I25" s="4"/>
      <c r="J25" s="4"/>
      <c r="K25" s="4">
        <v>227</v>
      </c>
      <c r="L25" s="4">
        <v>6</v>
      </c>
      <c r="M25" s="4">
        <v>3</v>
      </c>
      <c r="N25" s="4" t="s">
        <v>3</v>
      </c>
      <c r="O25" s="4">
        <v>2</v>
      </c>
      <c r="P25" s="4"/>
    </row>
    <row r="26" spans="1:19" x14ac:dyDescent="0.25">
      <c r="A26" s="4">
        <v>50</v>
      </c>
      <c r="B26" s="4">
        <v>0</v>
      </c>
      <c r="C26" s="4">
        <v>0</v>
      </c>
      <c r="D26" s="4">
        <v>1</v>
      </c>
      <c r="E26" s="4">
        <v>228</v>
      </c>
      <c r="F26" s="4">
        <v>47867.6</v>
      </c>
      <c r="G26" s="4" t="s">
        <v>150</v>
      </c>
      <c r="H26" s="4" t="s">
        <v>151</v>
      </c>
      <c r="I26" s="4"/>
      <c r="J26" s="4"/>
      <c r="K26" s="4">
        <v>228</v>
      </c>
      <c r="L26" s="4">
        <v>7</v>
      </c>
      <c r="M26" s="4">
        <v>3</v>
      </c>
      <c r="N26" s="4" t="s">
        <v>3</v>
      </c>
      <c r="O26" s="4">
        <v>2</v>
      </c>
      <c r="P26" s="4"/>
    </row>
    <row r="27" spans="1:19" x14ac:dyDescent="0.25">
      <c r="A27" s="4">
        <v>50</v>
      </c>
      <c r="B27" s="4">
        <v>0</v>
      </c>
      <c r="C27" s="4">
        <v>0</v>
      </c>
      <c r="D27" s="4">
        <v>1</v>
      </c>
      <c r="E27" s="4">
        <v>216</v>
      </c>
      <c r="F27" s="4">
        <v>0</v>
      </c>
      <c r="G27" s="4" t="s">
        <v>152</v>
      </c>
      <c r="H27" s="4" t="s">
        <v>153</v>
      </c>
      <c r="I27" s="4"/>
      <c r="J27" s="4"/>
      <c r="K27" s="4">
        <v>216</v>
      </c>
      <c r="L27" s="4">
        <v>8</v>
      </c>
      <c r="M27" s="4">
        <v>3</v>
      </c>
      <c r="N27" s="4" t="s">
        <v>3</v>
      </c>
      <c r="O27" s="4">
        <v>2</v>
      </c>
      <c r="P27" s="4"/>
    </row>
    <row r="28" spans="1:19" x14ac:dyDescent="0.25">
      <c r="A28" s="4">
        <v>50</v>
      </c>
      <c r="B28" s="4">
        <v>0</v>
      </c>
      <c r="C28" s="4">
        <v>0</v>
      </c>
      <c r="D28" s="4">
        <v>1</v>
      </c>
      <c r="E28" s="4">
        <v>223</v>
      </c>
      <c r="F28" s="4">
        <v>0</v>
      </c>
      <c r="G28" s="4" t="s">
        <v>154</v>
      </c>
      <c r="H28" s="4" t="s">
        <v>155</v>
      </c>
      <c r="I28" s="4"/>
      <c r="J28" s="4"/>
      <c r="K28" s="4">
        <v>223</v>
      </c>
      <c r="L28" s="4">
        <v>9</v>
      </c>
      <c r="M28" s="4">
        <v>3</v>
      </c>
      <c r="N28" s="4" t="s">
        <v>3</v>
      </c>
      <c r="O28" s="4">
        <v>2</v>
      </c>
      <c r="P28" s="4"/>
    </row>
    <row r="29" spans="1:19" x14ac:dyDescent="0.25">
      <c r="A29" s="4">
        <v>50</v>
      </c>
      <c r="B29" s="4">
        <v>0</v>
      </c>
      <c r="C29" s="4">
        <v>0</v>
      </c>
      <c r="D29" s="4">
        <v>1</v>
      </c>
      <c r="E29" s="4">
        <v>229</v>
      </c>
      <c r="F29" s="4">
        <v>0</v>
      </c>
      <c r="G29" s="4" t="s">
        <v>156</v>
      </c>
      <c r="H29" s="4" t="s">
        <v>157</v>
      </c>
      <c r="I29" s="4"/>
      <c r="J29" s="4"/>
      <c r="K29" s="4">
        <v>229</v>
      </c>
      <c r="L29" s="4">
        <v>10</v>
      </c>
      <c r="M29" s="4">
        <v>3</v>
      </c>
      <c r="N29" s="4" t="s">
        <v>3</v>
      </c>
      <c r="O29" s="4">
        <v>2</v>
      </c>
      <c r="P29" s="4"/>
    </row>
    <row r="30" spans="1:19" x14ac:dyDescent="0.25">
      <c r="A30" s="4">
        <v>50</v>
      </c>
      <c r="B30" s="4">
        <v>0</v>
      </c>
      <c r="C30" s="4">
        <v>0</v>
      </c>
      <c r="D30" s="4">
        <v>1</v>
      </c>
      <c r="E30" s="4">
        <v>203</v>
      </c>
      <c r="F30" s="4">
        <v>251526.91</v>
      </c>
      <c r="G30" s="4" t="s">
        <v>158</v>
      </c>
      <c r="H30" s="4" t="s">
        <v>159</v>
      </c>
      <c r="I30" s="4"/>
      <c r="J30" s="4"/>
      <c r="K30" s="4">
        <v>203</v>
      </c>
      <c r="L30" s="4">
        <v>11</v>
      </c>
      <c r="M30" s="4">
        <v>3</v>
      </c>
      <c r="N30" s="4" t="s">
        <v>3</v>
      </c>
      <c r="O30" s="4">
        <v>2</v>
      </c>
      <c r="P30" s="4"/>
    </row>
    <row r="31" spans="1:19" x14ac:dyDescent="0.25">
      <c r="A31" s="4">
        <v>50</v>
      </c>
      <c r="B31" s="4">
        <v>0</v>
      </c>
      <c r="C31" s="4">
        <v>0</v>
      </c>
      <c r="D31" s="4">
        <v>1</v>
      </c>
      <c r="E31" s="4">
        <v>231</v>
      </c>
      <c r="F31" s="4">
        <v>0</v>
      </c>
      <c r="G31" s="4" t="s">
        <v>160</v>
      </c>
      <c r="H31" s="4" t="s">
        <v>161</v>
      </c>
      <c r="I31" s="4"/>
      <c r="J31" s="4"/>
      <c r="K31" s="4">
        <v>231</v>
      </c>
      <c r="L31" s="4">
        <v>12</v>
      </c>
      <c r="M31" s="4">
        <v>3</v>
      </c>
      <c r="N31" s="4" t="s">
        <v>3</v>
      </c>
      <c r="O31" s="4">
        <v>2</v>
      </c>
      <c r="P31" s="4"/>
    </row>
    <row r="32" spans="1:19" x14ac:dyDescent="0.25">
      <c r="A32" s="4">
        <v>50</v>
      </c>
      <c r="B32" s="4">
        <v>0</v>
      </c>
      <c r="C32" s="4">
        <v>0</v>
      </c>
      <c r="D32" s="4">
        <v>1</v>
      </c>
      <c r="E32" s="4">
        <v>204</v>
      </c>
      <c r="F32" s="4">
        <v>122781.75999999999</v>
      </c>
      <c r="G32" s="4" t="s">
        <v>162</v>
      </c>
      <c r="H32" s="4" t="s">
        <v>163</v>
      </c>
      <c r="I32" s="4"/>
      <c r="J32" s="4"/>
      <c r="K32" s="4">
        <v>204</v>
      </c>
      <c r="L32" s="4">
        <v>13</v>
      </c>
      <c r="M32" s="4">
        <v>3</v>
      </c>
      <c r="N32" s="4" t="s">
        <v>3</v>
      </c>
      <c r="O32" s="4">
        <v>2</v>
      </c>
      <c r="P32" s="4"/>
    </row>
    <row r="33" spans="1:16" x14ac:dyDescent="0.25">
      <c r="A33" s="4">
        <v>50</v>
      </c>
      <c r="B33" s="4">
        <v>0</v>
      </c>
      <c r="C33" s="4">
        <v>0</v>
      </c>
      <c r="D33" s="4">
        <v>1</v>
      </c>
      <c r="E33" s="4">
        <v>205</v>
      </c>
      <c r="F33" s="4">
        <v>353485.59</v>
      </c>
      <c r="G33" s="4" t="s">
        <v>164</v>
      </c>
      <c r="H33" s="4" t="s">
        <v>165</v>
      </c>
      <c r="I33" s="4"/>
      <c r="J33" s="4"/>
      <c r="K33" s="4">
        <v>205</v>
      </c>
      <c r="L33" s="4">
        <v>14</v>
      </c>
      <c r="M33" s="4">
        <v>3</v>
      </c>
      <c r="N33" s="4" t="s">
        <v>3</v>
      </c>
      <c r="O33" s="4">
        <v>2</v>
      </c>
      <c r="P33" s="4"/>
    </row>
    <row r="34" spans="1:16" x14ac:dyDescent="0.25">
      <c r="A34" s="4">
        <v>50</v>
      </c>
      <c r="B34" s="4">
        <v>0</v>
      </c>
      <c r="C34" s="4">
        <v>0</v>
      </c>
      <c r="D34" s="4">
        <v>1</v>
      </c>
      <c r="E34" s="4">
        <v>232</v>
      </c>
      <c r="F34" s="4">
        <v>0</v>
      </c>
      <c r="G34" s="4" t="s">
        <v>166</v>
      </c>
      <c r="H34" s="4" t="s">
        <v>167</v>
      </c>
      <c r="I34" s="4"/>
      <c r="J34" s="4"/>
      <c r="K34" s="4">
        <v>232</v>
      </c>
      <c r="L34" s="4">
        <v>15</v>
      </c>
      <c r="M34" s="4">
        <v>3</v>
      </c>
      <c r="N34" s="4" t="s">
        <v>3</v>
      </c>
      <c r="O34" s="4">
        <v>2</v>
      </c>
      <c r="P34" s="4"/>
    </row>
    <row r="35" spans="1:16" x14ac:dyDescent="0.25">
      <c r="A35" s="4">
        <v>50</v>
      </c>
      <c r="B35" s="4">
        <v>0</v>
      </c>
      <c r="C35" s="4">
        <v>0</v>
      </c>
      <c r="D35" s="4">
        <v>1</v>
      </c>
      <c r="E35" s="4">
        <v>214</v>
      </c>
      <c r="F35" s="4">
        <v>1154099.74</v>
      </c>
      <c r="G35" s="4" t="s">
        <v>168</v>
      </c>
      <c r="H35" s="4" t="s">
        <v>169</v>
      </c>
      <c r="I35" s="4"/>
      <c r="J35" s="4"/>
      <c r="K35" s="4">
        <v>214</v>
      </c>
      <c r="L35" s="4">
        <v>16</v>
      </c>
      <c r="M35" s="4">
        <v>3</v>
      </c>
      <c r="N35" s="4" t="s">
        <v>3</v>
      </c>
      <c r="O35" s="4">
        <v>2</v>
      </c>
      <c r="P35" s="4"/>
    </row>
    <row r="36" spans="1:16" x14ac:dyDescent="0.25">
      <c r="A36" s="4">
        <v>50</v>
      </c>
      <c r="B36" s="4">
        <v>0</v>
      </c>
      <c r="C36" s="4">
        <v>0</v>
      </c>
      <c r="D36" s="4">
        <v>1</v>
      </c>
      <c r="E36" s="4">
        <v>215</v>
      </c>
      <c r="F36" s="4">
        <v>96895.85</v>
      </c>
      <c r="G36" s="4" t="s">
        <v>170</v>
      </c>
      <c r="H36" s="4" t="s">
        <v>171</v>
      </c>
      <c r="I36" s="4"/>
      <c r="J36" s="4"/>
      <c r="K36" s="4">
        <v>215</v>
      </c>
      <c r="L36" s="4">
        <v>17</v>
      </c>
      <c r="M36" s="4">
        <v>3</v>
      </c>
      <c r="N36" s="4" t="s">
        <v>3</v>
      </c>
      <c r="O36" s="4">
        <v>2</v>
      </c>
      <c r="P36" s="4"/>
    </row>
    <row r="37" spans="1:16" x14ac:dyDescent="0.25">
      <c r="A37" s="4">
        <v>50</v>
      </c>
      <c r="B37" s="4">
        <v>0</v>
      </c>
      <c r="C37" s="4">
        <v>0</v>
      </c>
      <c r="D37" s="4">
        <v>1</v>
      </c>
      <c r="E37" s="4">
        <v>217</v>
      </c>
      <c r="F37" s="4">
        <v>0</v>
      </c>
      <c r="G37" s="4" t="s">
        <v>172</v>
      </c>
      <c r="H37" s="4" t="s">
        <v>173</v>
      </c>
      <c r="I37" s="4"/>
      <c r="J37" s="4"/>
      <c r="K37" s="4">
        <v>217</v>
      </c>
      <c r="L37" s="4">
        <v>18</v>
      </c>
      <c r="M37" s="4">
        <v>3</v>
      </c>
      <c r="N37" s="4" t="s">
        <v>3</v>
      </c>
      <c r="O37" s="4">
        <v>2</v>
      </c>
      <c r="P37" s="4"/>
    </row>
    <row r="38" spans="1:16" x14ac:dyDescent="0.25">
      <c r="A38" s="4">
        <v>50</v>
      </c>
      <c r="B38" s="4">
        <v>0</v>
      </c>
      <c r="C38" s="4">
        <v>0</v>
      </c>
      <c r="D38" s="4">
        <v>1</v>
      </c>
      <c r="E38" s="4">
        <v>230</v>
      </c>
      <c r="F38" s="4">
        <v>0</v>
      </c>
      <c r="G38" s="4" t="s">
        <v>174</v>
      </c>
      <c r="H38" s="4" t="s">
        <v>175</v>
      </c>
      <c r="I38" s="4"/>
      <c r="J38" s="4"/>
      <c r="K38" s="4">
        <v>230</v>
      </c>
      <c r="L38" s="4">
        <v>19</v>
      </c>
      <c r="M38" s="4">
        <v>3</v>
      </c>
      <c r="N38" s="4" t="s">
        <v>3</v>
      </c>
      <c r="O38" s="4">
        <v>2</v>
      </c>
      <c r="P38" s="4"/>
    </row>
    <row r="39" spans="1:16" x14ac:dyDescent="0.25">
      <c r="A39" s="4">
        <v>50</v>
      </c>
      <c r="B39" s="4">
        <v>0</v>
      </c>
      <c r="C39" s="4">
        <v>0</v>
      </c>
      <c r="D39" s="4">
        <v>1</v>
      </c>
      <c r="E39" s="4">
        <v>206</v>
      </c>
      <c r="F39" s="4">
        <v>0</v>
      </c>
      <c r="G39" s="4" t="s">
        <v>176</v>
      </c>
      <c r="H39" s="4" t="s">
        <v>177</v>
      </c>
      <c r="I39" s="4"/>
      <c r="J39" s="4"/>
      <c r="K39" s="4">
        <v>206</v>
      </c>
      <c r="L39" s="4">
        <v>20</v>
      </c>
      <c r="M39" s="4">
        <v>3</v>
      </c>
      <c r="N39" s="4" t="s">
        <v>3</v>
      </c>
      <c r="O39" s="4">
        <v>2</v>
      </c>
      <c r="P39" s="4"/>
    </row>
    <row r="40" spans="1:16" x14ac:dyDescent="0.25">
      <c r="A40" s="4">
        <v>50</v>
      </c>
      <c r="B40" s="4">
        <v>0</v>
      </c>
      <c r="C40" s="4">
        <v>0</v>
      </c>
      <c r="D40" s="4">
        <v>1</v>
      </c>
      <c r="E40" s="4">
        <v>207</v>
      </c>
      <c r="F40" s="4">
        <v>652.87739192599997</v>
      </c>
      <c r="G40" s="4" t="s">
        <v>178</v>
      </c>
      <c r="H40" s="4" t="s">
        <v>179</v>
      </c>
      <c r="I40" s="4"/>
      <c r="J40" s="4"/>
      <c r="K40" s="4">
        <v>207</v>
      </c>
      <c r="L40" s="4">
        <v>21</v>
      </c>
      <c r="M40" s="4">
        <v>3</v>
      </c>
      <c r="N40" s="4" t="s">
        <v>3</v>
      </c>
      <c r="O40" s="4">
        <v>-1</v>
      </c>
      <c r="P40" s="4"/>
    </row>
    <row r="41" spans="1:16" x14ac:dyDescent="0.25">
      <c r="A41" s="4">
        <v>50</v>
      </c>
      <c r="B41" s="4">
        <v>0</v>
      </c>
      <c r="C41" s="4">
        <v>0</v>
      </c>
      <c r="D41" s="4">
        <v>1</v>
      </c>
      <c r="E41" s="4">
        <v>208</v>
      </c>
      <c r="F41" s="4">
        <v>0</v>
      </c>
      <c r="G41" s="4" t="s">
        <v>180</v>
      </c>
      <c r="H41" s="4" t="s">
        <v>181</v>
      </c>
      <c r="I41" s="4"/>
      <c r="J41" s="4"/>
      <c r="K41" s="4">
        <v>208</v>
      </c>
      <c r="L41" s="4">
        <v>22</v>
      </c>
      <c r="M41" s="4">
        <v>3</v>
      </c>
      <c r="N41" s="4" t="s">
        <v>3</v>
      </c>
      <c r="O41" s="4">
        <v>-1</v>
      </c>
      <c r="P41" s="4"/>
    </row>
    <row r="42" spans="1:16" x14ac:dyDescent="0.25">
      <c r="A42" s="4">
        <v>50</v>
      </c>
      <c r="B42" s="4">
        <v>0</v>
      </c>
      <c r="C42" s="4">
        <v>0</v>
      </c>
      <c r="D42" s="4">
        <v>1</v>
      </c>
      <c r="E42" s="4">
        <v>209</v>
      </c>
      <c r="F42" s="4">
        <v>0</v>
      </c>
      <c r="G42" s="4" t="s">
        <v>182</v>
      </c>
      <c r="H42" s="4" t="s">
        <v>183</v>
      </c>
      <c r="I42" s="4"/>
      <c r="J42" s="4"/>
      <c r="K42" s="4">
        <v>209</v>
      </c>
      <c r="L42" s="4">
        <v>23</v>
      </c>
      <c r="M42" s="4">
        <v>3</v>
      </c>
      <c r="N42" s="4" t="s">
        <v>3</v>
      </c>
      <c r="O42" s="4">
        <v>2</v>
      </c>
      <c r="P42" s="4"/>
    </row>
    <row r="43" spans="1:16" x14ac:dyDescent="0.25">
      <c r="A43" s="4">
        <v>50</v>
      </c>
      <c r="B43" s="4">
        <v>0</v>
      </c>
      <c r="C43" s="4">
        <v>0</v>
      </c>
      <c r="D43" s="4">
        <v>1</v>
      </c>
      <c r="E43" s="4">
        <v>233</v>
      </c>
      <c r="F43" s="4">
        <v>0</v>
      </c>
      <c r="G43" s="4" t="s">
        <v>184</v>
      </c>
      <c r="H43" s="4" t="s">
        <v>185</v>
      </c>
      <c r="I43" s="4"/>
      <c r="J43" s="4"/>
      <c r="K43" s="4">
        <v>233</v>
      </c>
      <c r="L43" s="4">
        <v>24</v>
      </c>
      <c r="M43" s="4">
        <v>3</v>
      </c>
      <c r="N43" s="4" t="s">
        <v>3</v>
      </c>
      <c r="O43" s="4">
        <v>2</v>
      </c>
      <c r="P43" s="4"/>
    </row>
    <row r="44" spans="1:16" x14ac:dyDescent="0.25">
      <c r="A44" s="4">
        <v>50</v>
      </c>
      <c r="B44" s="4">
        <v>0</v>
      </c>
      <c r="C44" s="4">
        <v>0</v>
      </c>
      <c r="D44" s="4">
        <v>1</v>
      </c>
      <c r="E44" s="4">
        <v>210</v>
      </c>
      <c r="F44" s="4">
        <v>255549.37</v>
      </c>
      <c r="G44" s="4" t="s">
        <v>186</v>
      </c>
      <c r="H44" s="4" t="s">
        <v>187</v>
      </c>
      <c r="I44" s="4"/>
      <c r="J44" s="4"/>
      <c r="K44" s="4">
        <v>210</v>
      </c>
      <c r="L44" s="4">
        <v>25</v>
      </c>
      <c r="M44" s="4">
        <v>3</v>
      </c>
      <c r="N44" s="4" t="s">
        <v>3</v>
      </c>
      <c r="O44" s="4">
        <v>2</v>
      </c>
      <c r="P44" s="4"/>
    </row>
    <row r="45" spans="1:16" x14ac:dyDescent="0.25">
      <c r="A45" s="4">
        <v>50</v>
      </c>
      <c r="B45" s="4">
        <v>0</v>
      </c>
      <c r="C45" s="4">
        <v>0</v>
      </c>
      <c r="D45" s="4">
        <v>1</v>
      </c>
      <c r="E45" s="4">
        <v>211</v>
      </c>
      <c r="F45" s="4">
        <v>146115.29</v>
      </c>
      <c r="G45" s="4" t="s">
        <v>188</v>
      </c>
      <c r="H45" s="4" t="s">
        <v>189</v>
      </c>
      <c r="I45" s="4"/>
      <c r="J45" s="4"/>
      <c r="K45" s="4">
        <v>211</v>
      </c>
      <c r="L45" s="4">
        <v>26</v>
      </c>
      <c r="M45" s="4">
        <v>3</v>
      </c>
      <c r="N45" s="4" t="s">
        <v>3</v>
      </c>
      <c r="O45" s="4">
        <v>2</v>
      </c>
      <c r="P45" s="4"/>
    </row>
    <row r="46" spans="1:16" x14ac:dyDescent="0.25">
      <c r="A46" s="4">
        <v>50</v>
      </c>
      <c r="B46" s="4">
        <v>0</v>
      </c>
      <c r="C46" s="4">
        <v>0</v>
      </c>
      <c r="D46" s="4">
        <v>1</v>
      </c>
      <c r="E46" s="4">
        <v>224</v>
      </c>
      <c r="F46" s="4">
        <v>1250995.5900000001</v>
      </c>
      <c r="G46" s="4" t="s">
        <v>190</v>
      </c>
      <c r="H46" s="4" t="s">
        <v>191</v>
      </c>
      <c r="I46" s="4"/>
      <c r="J46" s="4"/>
      <c r="K46" s="4">
        <v>224</v>
      </c>
      <c r="L46" s="4">
        <v>27</v>
      </c>
      <c r="M46" s="4">
        <v>3</v>
      </c>
      <c r="N46" s="4" t="s">
        <v>3</v>
      </c>
      <c r="O46" s="4">
        <v>2</v>
      </c>
      <c r="P46" s="4"/>
    </row>
    <row r="48" spans="1:16" x14ac:dyDescent="0.25">
      <c r="A48">
        <v>-1</v>
      </c>
    </row>
    <row r="51" spans="1:50" x14ac:dyDescent="0.25">
      <c r="A51" s="3">
        <v>75</v>
      </c>
      <c r="B51" s="3" t="s">
        <v>254</v>
      </c>
      <c r="C51" s="3">
        <v>2025</v>
      </c>
      <c r="D51" s="3">
        <v>0</v>
      </c>
      <c r="E51" s="3">
        <v>1</v>
      </c>
      <c r="F51" s="3"/>
      <c r="G51" s="3">
        <v>0</v>
      </c>
      <c r="H51" s="3">
        <v>2</v>
      </c>
      <c r="I51" s="3">
        <v>1</v>
      </c>
      <c r="J51" s="3">
        <v>1</v>
      </c>
      <c r="K51" s="3">
        <v>95</v>
      </c>
      <c r="L51" s="3">
        <v>65</v>
      </c>
      <c r="M51" s="3">
        <v>0</v>
      </c>
      <c r="N51" s="3">
        <v>59508752</v>
      </c>
      <c r="O51" s="3">
        <v>1</v>
      </c>
    </row>
    <row r="52" spans="1:50" x14ac:dyDescent="0.25">
      <c r="A52" s="5">
        <v>1</v>
      </c>
      <c r="B52" s="5" t="s">
        <v>255</v>
      </c>
      <c r="C52" s="5" t="s">
        <v>256</v>
      </c>
      <c r="D52" s="5">
        <v>2025</v>
      </c>
      <c r="E52" s="5">
        <v>1</v>
      </c>
      <c r="F52" s="5">
        <v>1</v>
      </c>
      <c r="G52" s="5">
        <v>1</v>
      </c>
      <c r="H52" s="5">
        <v>0</v>
      </c>
      <c r="I52" s="5">
        <v>2</v>
      </c>
      <c r="J52" s="5">
        <v>1</v>
      </c>
      <c r="K52" s="5">
        <v>1</v>
      </c>
      <c r="L52" s="5">
        <v>1</v>
      </c>
      <c r="M52" s="5">
        <v>1</v>
      </c>
      <c r="N52" s="5">
        <v>1</v>
      </c>
      <c r="O52" s="5">
        <v>1</v>
      </c>
      <c r="P52" s="5">
        <v>1</v>
      </c>
      <c r="Q52" s="5">
        <v>1</v>
      </c>
      <c r="R52" s="5" t="s">
        <v>3</v>
      </c>
      <c r="S52" s="5" t="s">
        <v>3</v>
      </c>
      <c r="T52" s="5" t="s">
        <v>3</v>
      </c>
      <c r="U52" s="5" t="s">
        <v>3</v>
      </c>
      <c r="V52" s="5" t="s">
        <v>3</v>
      </c>
      <c r="W52" s="5" t="s">
        <v>3</v>
      </c>
      <c r="X52" s="5" t="s">
        <v>3</v>
      </c>
      <c r="Y52" s="5" t="s">
        <v>3</v>
      </c>
      <c r="Z52" s="5" t="s">
        <v>3</v>
      </c>
      <c r="AA52" s="5" t="s">
        <v>257</v>
      </c>
      <c r="AB52" s="5"/>
      <c r="AC52" s="5"/>
      <c r="AD52" s="5"/>
      <c r="AE52" s="5"/>
      <c r="AF52" s="5"/>
      <c r="AG52" s="5"/>
      <c r="AH52" s="5"/>
      <c r="AI52" s="5"/>
      <c r="AJ52" s="5"/>
      <c r="AK52" s="5"/>
      <c r="AL52" s="5"/>
      <c r="AM52" s="5"/>
      <c r="AN52" s="5">
        <v>59508893</v>
      </c>
      <c r="AO52" s="5"/>
      <c r="AP52" s="5"/>
      <c r="AQ52" s="5"/>
      <c r="AR52" s="5"/>
      <c r="AS52" s="5"/>
      <c r="AT52" s="5"/>
      <c r="AU52" s="5"/>
      <c r="AV52" s="5"/>
      <c r="AW52" s="5"/>
      <c r="AX52" s="5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351815-43AB-4E7B-A2EC-C594DC129CFF}">
  <dimension ref="A1:DO181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19" x14ac:dyDescent="0.25">
      <c r="A1">
        <f>ROW(Source!A28)</f>
        <v>28</v>
      </c>
      <c r="B1">
        <v>59508752</v>
      </c>
      <c r="C1">
        <v>59508959</v>
      </c>
      <c r="D1">
        <v>30515951</v>
      </c>
      <c r="E1">
        <v>30515945</v>
      </c>
      <c r="F1">
        <v>1</v>
      </c>
      <c r="G1">
        <v>30515945</v>
      </c>
      <c r="H1">
        <v>1</v>
      </c>
      <c r="I1" t="s">
        <v>259</v>
      </c>
      <c r="J1" t="s">
        <v>3</v>
      </c>
      <c r="K1" t="s">
        <v>260</v>
      </c>
      <c r="L1">
        <v>1191</v>
      </c>
      <c r="N1">
        <v>1013</v>
      </c>
      <c r="O1" t="s">
        <v>261</v>
      </c>
      <c r="P1" t="s">
        <v>261</v>
      </c>
      <c r="Q1">
        <v>1</v>
      </c>
      <c r="W1">
        <v>0</v>
      </c>
      <c r="X1">
        <v>476480486</v>
      </c>
      <c r="Y1">
        <f>(AT1*0.4)</f>
        <v>11.040000000000001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27.6</v>
      </c>
      <c r="AU1" t="s">
        <v>27</v>
      </c>
      <c r="AV1">
        <v>1</v>
      </c>
      <c r="AW1">
        <v>1</v>
      </c>
      <c r="AX1">
        <v>-1</v>
      </c>
      <c r="AY1">
        <v>0</v>
      </c>
      <c r="AZ1">
        <v>0</v>
      </c>
      <c r="BA1" t="s">
        <v>3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ROUND(AT1*Source!I28*AH1*AL1,2)</f>
        <v>0</v>
      </c>
      <c r="CV1">
        <f>ROUND(Y1*Source!I28,9)</f>
        <v>22.08</v>
      </c>
      <c r="CW1">
        <v>0</v>
      </c>
      <c r="CX1">
        <f>ROUND(Y1*Source!I28,9)</f>
        <v>22.08</v>
      </c>
      <c r="CY1">
        <f>AD1</f>
        <v>0</v>
      </c>
      <c r="CZ1">
        <f>AH1</f>
        <v>0</v>
      </c>
      <c r="DA1">
        <f>AL1</f>
        <v>1</v>
      </c>
      <c r="DB1">
        <f>ROUND((ROUND(AT1*CZ1,2)*0.4),6)</f>
        <v>0</v>
      </c>
      <c r="DC1">
        <f>ROUND((ROUND(AT1*AG1,2)*0.4),6)</f>
        <v>0</v>
      </c>
      <c r="DD1" t="s">
        <v>3</v>
      </c>
      <c r="DE1" t="s">
        <v>3</v>
      </c>
      <c r="DF1">
        <f>ROUND(ROUND(AE1,2)*CX1,2)</f>
        <v>0</v>
      </c>
      <c r="DG1">
        <f>ROUND(ROUND(AF1,2)*CX1,2)</f>
        <v>0</v>
      </c>
      <c r="DH1">
        <f>ROUND(ROUND(AG1,2)*CX1,2)</f>
        <v>0</v>
      </c>
      <c r="DI1">
        <f t="shared" ref="DI1:DI32" si="0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5">
      <c r="A2">
        <f>ROW(Source!A28)</f>
        <v>28</v>
      </c>
      <c r="B2">
        <v>59508752</v>
      </c>
      <c r="C2">
        <v>59508959</v>
      </c>
      <c r="D2">
        <v>30596074</v>
      </c>
      <c r="E2">
        <v>1</v>
      </c>
      <c r="F2">
        <v>1</v>
      </c>
      <c r="G2">
        <v>30515945</v>
      </c>
      <c r="H2">
        <v>2</v>
      </c>
      <c r="I2" t="s">
        <v>262</v>
      </c>
      <c r="J2" t="s">
        <v>263</v>
      </c>
      <c r="K2" t="s">
        <v>264</v>
      </c>
      <c r="L2">
        <v>1368</v>
      </c>
      <c r="N2">
        <v>1011</v>
      </c>
      <c r="O2" t="s">
        <v>265</v>
      </c>
      <c r="P2" t="s">
        <v>265</v>
      </c>
      <c r="Q2">
        <v>1</v>
      </c>
      <c r="W2">
        <v>0</v>
      </c>
      <c r="X2">
        <v>-1440889904</v>
      </c>
      <c r="Y2">
        <f>(AT2*0.4)</f>
        <v>1.4560000000000002</v>
      </c>
      <c r="AA2">
        <v>0</v>
      </c>
      <c r="AB2">
        <v>1308.57</v>
      </c>
      <c r="AC2">
        <v>616.66</v>
      </c>
      <c r="AD2">
        <v>0</v>
      </c>
      <c r="AE2">
        <v>0</v>
      </c>
      <c r="AF2">
        <v>83.1</v>
      </c>
      <c r="AG2">
        <v>12.62</v>
      </c>
      <c r="AH2">
        <v>0</v>
      </c>
      <c r="AI2">
        <v>1</v>
      </c>
      <c r="AJ2">
        <v>15.04</v>
      </c>
      <c r="AK2">
        <v>46.67</v>
      </c>
      <c r="AL2">
        <v>1</v>
      </c>
      <c r="AM2">
        <v>2</v>
      </c>
      <c r="AN2">
        <v>0</v>
      </c>
      <c r="AO2">
        <v>1</v>
      </c>
      <c r="AP2">
        <v>1</v>
      </c>
      <c r="AQ2">
        <v>0</v>
      </c>
      <c r="AR2">
        <v>0</v>
      </c>
      <c r="AS2" t="s">
        <v>3</v>
      </c>
      <c r="AT2">
        <v>3.64</v>
      </c>
      <c r="AU2" t="s">
        <v>27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f>ROUND(Y2*Source!I28*DO2,9)</f>
        <v>0</v>
      </c>
      <c r="CX2">
        <f>ROUND(Y2*Source!I28,9)</f>
        <v>2.9119999999999999</v>
      </c>
      <c r="CY2">
        <f>AB2</f>
        <v>1308.57</v>
      </c>
      <c r="CZ2">
        <f>AF2</f>
        <v>83.1</v>
      </c>
      <c r="DA2">
        <f>AJ2</f>
        <v>15.04</v>
      </c>
      <c r="DB2">
        <f>ROUND((ROUND(AT2*CZ2,2)*0.4),6)</f>
        <v>120.992</v>
      </c>
      <c r="DC2">
        <f>ROUND((ROUND(AT2*AG2,2)*0.4),6)</f>
        <v>18.376000000000001</v>
      </c>
      <c r="DD2" t="s">
        <v>3</v>
      </c>
      <c r="DE2" t="s">
        <v>3</v>
      </c>
      <c r="DF2">
        <f>ROUND(ROUND(AE2,2)*CX2,2)</f>
        <v>0</v>
      </c>
      <c r="DG2">
        <f>ROUND(ROUND(AF2*AJ2,2)*CX2,2)</f>
        <v>3639.48</v>
      </c>
      <c r="DH2">
        <f>ROUND(ROUND(AG2*AK2,2)*CX2,2)</f>
        <v>1715.11</v>
      </c>
      <c r="DI2">
        <f t="shared" si="0"/>
        <v>0</v>
      </c>
      <c r="DJ2">
        <f>DG2</f>
        <v>3639.48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5">
      <c r="A3">
        <f>ROW(Source!A28)</f>
        <v>28</v>
      </c>
      <c r="B3">
        <v>59508752</v>
      </c>
      <c r="C3">
        <v>59508959</v>
      </c>
      <c r="D3">
        <v>30571983</v>
      </c>
      <c r="E3">
        <v>1</v>
      </c>
      <c r="F3">
        <v>1</v>
      </c>
      <c r="G3">
        <v>30515945</v>
      </c>
      <c r="H3">
        <v>3</v>
      </c>
      <c r="I3" t="s">
        <v>266</v>
      </c>
      <c r="J3" t="s">
        <v>267</v>
      </c>
      <c r="K3" t="s">
        <v>268</v>
      </c>
      <c r="L3">
        <v>1348</v>
      </c>
      <c r="N3">
        <v>1009</v>
      </c>
      <c r="O3" t="s">
        <v>269</v>
      </c>
      <c r="P3" t="s">
        <v>269</v>
      </c>
      <c r="Q3">
        <v>1000</v>
      </c>
      <c r="W3">
        <v>0</v>
      </c>
      <c r="X3">
        <v>-1225029185</v>
      </c>
      <c r="Y3">
        <f>(AT3*0)</f>
        <v>0</v>
      </c>
      <c r="AA3">
        <v>120224.71</v>
      </c>
      <c r="AB3">
        <v>0</v>
      </c>
      <c r="AC3">
        <v>0</v>
      </c>
      <c r="AD3">
        <v>0</v>
      </c>
      <c r="AE3">
        <v>9087.2800000000007</v>
      </c>
      <c r="AF3">
        <v>0</v>
      </c>
      <c r="AG3">
        <v>0</v>
      </c>
      <c r="AH3">
        <v>0</v>
      </c>
      <c r="AI3">
        <v>13.23</v>
      </c>
      <c r="AJ3">
        <v>1</v>
      </c>
      <c r="AK3">
        <v>1</v>
      </c>
      <c r="AL3">
        <v>1</v>
      </c>
      <c r="AM3">
        <v>2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1.0500000000000001E-2</v>
      </c>
      <c r="AU3" t="s">
        <v>26</v>
      </c>
      <c r="AV3">
        <v>0</v>
      </c>
      <c r="AW3">
        <v>1</v>
      </c>
      <c r="AX3">
        <v>-1</v>
      </c>
      <c r="AY3">
        <v>0</v>
      </c>
      <c r="AZ3">
        <v>0</v>
      </c>
      <c r="BA3" t="s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V3">
        <v>0</v>
      </c>
      <c r="CW3">
        <v>0</v>
      </c>
      <c r="CX3">
        <f>ROUND(Y3*Source!I28,9)</f>
        <v>0</v>
      </c>
      <c r="CY3">
        <f>AA3</f>
        <v>120224.71</v>
      </c>
      <c r="CZ3">
        <f>AE3</f>
        <v>9087.2800000000007</v>
      </c>
      <c r="DA3">
        <f>AI3</f>
        <v>13.23</v>
      </c>
      <c r="DB3">
        <f>ROUND((ROUND(AT3*CZ3,2)*0),6)</f>
        <v>0</v>
      </c>
      <c r="DC3">
        <f>ROUND((ROUND(AT3*AG3,2)*0),6)</f>
        <v>0</v>
      </c>
      <c r="DD3" t="s">
        <v>3</v>
      </c>
      <c r="DE3" t="s">
        <v>3</v>
      </c>
      <c r="DF3">
        <f>ROUND(ROUND(AE3*AI3,2)*CX3,2)</f>
        <v>0</v>
      </c>
      <c r="DG3">
        <f>ROUND(ROUND(AF3,2)*CX3,2)</f>
        <v>0</v>
      </c>
      <c r="DH3">
        <f>ROUND(ROUND(AG3,2)*CX3,2)</f>
        <v>0</v>
      </c>
      <c r="DI3">
        <f t="shared" si="0"/>
        <v>0</v>
      </c>
      <c r="DJ3">
        <f>DF3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5">
      <c r="A4">
        <f>ROW(Source!A28)</f>
        <v>28</v>
      </c>
      <c r="B4">
        <v>59508752</v>
      </c>
      <c r="C4">
        <v>59508959</v>
      </c>
      <c r="D4">
        <v>30573516</v>
      </c>
      <c r="E4">
        <v>1</v>
      </c>
      <c r="F4">
        <v>1</v>
      </c>
      <c r="G4">
        <v>30515945</v>
      </c>
      <c r="H4">
        <v>3</v>
      </c>
      <c r="I4" t="s">
        <v>270</v>
      </c>
      <c r="J4" t="s">
        <v>271</v>
      </c>
      <c r="K4" t="s">
        <v>272</v>
      </c>
      <c r="L4">
        <v>1354</v>
      </c>
      <c r="N4">
        <v>1010</v>
      </c>
      <c r="O4" t="s">
        <v>273</v>
      </c>
      <c r="P4" t="s">
        <v>273</v>
      </c>
      <c r="Q4">
        <v>1</v>
      </c>
      <c r="W4">
        <v>0</v>
      </c>
      <c r="X4">
        <v>711838108</v>
      </c>
      <c r="Y4">
        <f>(AT4*0)</f>
        <v>0</v>
      </c>
      <c r="AA4">
        <v>167.48</v>
      </c>
      <c r="AB4">
        <v>0</v>
      </c>
      <c r="AC4">
        <v>0</v>
      </c>
      <c r="AD4">
        <v>0</v>
      </c>
      <c r="AE4">
        <v>167.48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M4">
        <v>-2</v>
      </c>
      <c r="AN4">
        <v>0</v>
      </c>
      <c r="AO4">
        <v>1</v>
      </c>
      <c r="AP4">
        <v>1</v>
      </c>
      <c r="AQ4">
        <v>0</v>
      </c>
      <c r="AR4">
        <v>0</v>
      </c>
      <c r="AS4" t="s">
        <v>3</v>
      </c>
      <c r="AT4">
        <v>3</v>
      </c>
      <c r="AU4" t="s">
        <v>26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ROUND(Y4*Source!I28,9)</f>
        <v>0</v>
      </c>
      <c r="CY4">
        <f>AA4</f>
        <v>167.48</v>
      </c>
      <c r="CZ4">
        <f>AE4</f>
        <v>167.48</v>
      </c>
      <c r="DA4">
        <f>AI4</f>
        <v>1</v>
      </c>
      <c r="DB4">
        <f>ROUND((ROUND(AT4*CZ4,2)*0),6)</f>
        <v>0</v>
      </c>
      <c r="DC4">
        <f>ROUND((ROUND(AT4*AG4,2)*0),6)</f>
        <v>0</v>
      </c>
      <c r="DD4" t="s">
        <v>3</v>
      </c>
      <c r="DE4" t="s">
        <v>3</v>
      </c>
      <c r="DF4">
        <f>ROUND(ROUND(AE4,2)*CX4,2)</f>
        <v>0</v>
      </c>
      <c r="DG4">
        <f>ROUND(ROUND(AF4,2)*CX4,2)</f>
        <v>0</v>
      </c>
      <c r="DH4">
        <f>ROUND(ROUND(AG4,2)*CX4,2)</f>
        <v>0</v>
      </c>
      <c r="DI4">
        <f t="shared" si="0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5">
      <c r="A5">
        <f>ROW(Source!A28)</f>
        <v>28</v>
      </c>
      <c r="B5">
        <v>59508752</v>
      </c>
      <c r="C5">
        <v>59508959</v>
      </c>
      <c r="D5">
        <v>30571915</v>
      </c>
      <c r="E5">
        <v>1</v>
      </c>
      <c r="F5">
        <v>1</v>
      </c>
      <c r="G5">
        <v>30515945</v>
      </c>
      <c r="H5">
        <v>3</v>
      </c>
      <c r="I5" t="s">
        <v>274</v>
      </c>
      <c r="J5" t="s">
        <v>275</v>
      </c>
      <c r="K5" t="s">
        <v>276</v>
      </c>
      <c r="L5">
        <v>1348</v>
      </c>
      <c r="N5">
        <v>1009</v>
      </c>
      <c r="O5" t="s">
        <v>269</v>
      </c>
      <c r="P5" t="s">
        <v>269</v>
      </c>
      <c r="Q5">
        <v>1000</v>
      </c>
      <c r="W5">
        <v>0</v>
      </c>
      <c r="X5">
        <v>1052826961</v>
      </c>
      <c r="Y5">
        <f>(AT5*0)</f>
        <v>0</v>
      </c>
      <c r="AA5">
        <v>76749.77</v>
      </c>
      <c r="AB5">
        <v>0</v>
      </c>
      <c r="AC5">
        <v>0</v>
      </c>
      <c r="AD5">
        <v>0</v>
      </c>
      <c r="AE5">
        <v>9246.9599999999991</v>
      </c>
      <c r="AF5">
        <v>0</v>
      </c>
      <c r="AG5">
        <v>0</v>
      </c>
      <c r="AH5">
        <v>0</v>
      </c>
      <c r="AI5">
        <v>8.3000000000000007</v>
      </c>
      <c r="AJ5">
        <v>1</v>
      </c>
      <c r="AK5">
        <v>1</v>
      </c>
      <c r="AL5">
        <v>1</v>
      </c>
      <c r="AM5">
        <v>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0.01</v>
      </c>
      <c r="AU5" t="s">
        <v>26</v>
      </c>
      <c r="AV5">
        <v>0</v>
      </c>
      <c r="AW5">
        <v>1</v>
      </c>
      <c r="AX5">
        <v>-1</v>
      </c>
      <c r="AY5">
        <v>0</v>
      </c>
      <c r="AZ5">
        <v>0</v>
      </c>
      <c r="BA5" t="s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V5">
        <v>0</v>
      </c>
      <c r="CW5">
        <v>0</v>
      </c>
      <c r="CX5">
        <f>ROUND(Y5*Source!I28,9)</f>
        <v>0</v>
      </c>
      <c r="CY5">
        <f>AA5</f>
        <v>76749.77</v>
      </c>
      <c r="CZ5">
        <f>AE5</f>
        <v>9246.9599999999991</v>
      </c>
      <c r="DA5">
        <f>AI5</f>
        <v>8.3000000000000007</v>
      </c>
      <c r="DB5">
        <f>ROUND((ROUND(AT5*CZ5,2)*0),6)</f>
        <v>0</v>
      </c>
      <c r="DC5">
        <f>ROUND((ROUND(AT5*AG5,2)*0),6)</f>
        <v>0</v>
      </c>
      <c r="DD5" t="s">
        <v>3</v>
      </c>
      <c r="DE5" t="s">
        <v>3</v>
      </c>
      <c r="DF5">
        <f>ROUND(ROUND(AE5*AI5,2)*CX5,2)</f>
        <v>0</v>
      </c>
      <c r="DG5">
        <f>ROUND(ROUND(AF5,2)*CX5,2)</f>
        <v>0</v>
      </c>
      <c r="DH5">
        <f>ROUND(ROUND(AG5,2)*CX5,2)</f>
        <v>0</v>
      </c>
      <c r="DI5">
        <f t="shared" si="0"/>
        <v>0</v>
      </c>
      <c r="DJ5">
        <f>DF5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5">
      <c r="A6">
        <f>ROW(Source!A28)</f>
        <v>28</v>
      </c>
      <c r="B6">
        <v>59508752</v>
      </c>
      <c r="C6">
        <v>59508959</v>
      </c>
      <c r="D6">
        <v>30584876</v>
      </c>
      <c r="E6">
        <v>1</v>
      </c>
      <c r="F6">
        <v>1</v>
      </c>
      <c r="G6">
        <v>30515945</v>
      </c>
      <c r="H6">
        <v>3</v>
      </c>
      <c r="I6" t="s">
        <v>277</v>
      </c>
      <c r="J6" t="s">
        <v>278</v>
      </c>
      <c r="K6" t="s">
        <v>279</v>
      </c>
      <c r="L6">
        <v>1356</v>
      </c>
      <c r="N6">
        <v>1010</v>
      </c>
      <c r="O6" t="s">
        <v>280</v>
      </c>
      <c r="P6" t="s">
        <v>280</v>
      </c>
      <c r="Q6">
        <v>1000</v>
      </c>
      <c r="W6">
        <v>0</v>
      </c>
      <c r="X6">
        <v>833010814</v>
      </c>
      <c r="Y6">
        <f>(AT6*0)</f>
        <v>0</v>
      </c>
      <c r="AA6">
        <v>1532.36</v>
      </c>
      <c r="AB6">
        <v>0</v>
      </c>
      <c r="AC6">
        <v>0</v>
      </c>
      <c r="AD6">
        <v>0</v>
      </c>
      <c r="AE6">
        <v>226.68</v>
      </c>
      <c r="AF6">
        <v>0</v>
      </c>
      <c r="AG6">
        <v>0</v>
      </c>
      <c r="AH6">
        <v>0</v>
      </c>
      <c r="AI6">
        <v>6.76</v>
      </c>
      <c r="AJ6">
        <v>1</v>
      </c>
      <c r="AK6">
        <v>1</v>
      </c>
      <c r="AL6">
        <v>1</v>
      </c>
      <c r="AM6">
        <v>2</v>
      </c>
      <c r="AN6">
        <v>0</v>
      </c>
      <c r="AO6">
        <v>1</v>
      </c>
      <c r="AP6">
        <v>1</v>
      </c>
      <c r="AQ6">
        <v>0</v>
      </c>
      <c r="AR6">
        <v>0</v>
      </c>
      <c r="AS6" t="s">
        <v>3</v>
      </c>
      <c r="AT6">
        <v>3.0000000000000001E-3</v>
      </c>
      <c r="AU6" t="s">
        <v>26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ROUND(Y6*Source!I28,9)</f>
        <v>0</v>
      </c>
      <c r="CY6">
        <f>AA6</f>
        <v>1532.36</v>
      </c>
      <c r="CZ6">
        <f>AE6</f>
        <v>226.68</v>
      </c>
      <c r="DA6">
        <f>AI6</f>
        <v>6.76</v>
      </c>
      <c r="DB6">
        <f>ROUND((ROUND(AT6*CZ6,2)*0),6)</f>
        <v>0</v>
      </c>
      <c r="DC6">
        <f>ROUND((ROUND(AT6*AG6,2)*0),6)</f>
        <v>0</v>
      </c>
      <c r="DD6" t="s">
        <v>3</v>
      </c>
      <c r="DE6" t="s">
        <v>3</v>
      </c>
      <c r="DF6">
        <f>ROUND(ROUND(AE6*AI6,2)*CX6,2)</f>
        <v>0</v>
      </c>
      <c r="DG6">
        <f>ROUND(ROUND(AF6,2)*CX6,2)</f>
        <v>0</v>
      </c>
      <c r="DH6">
        <f>ROUND(ROUND(AG6,2)*CX6,2)</f>
        <v>0</v>
      </c>
      <c r="DI6">
        <f t="shared" si="0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5">
      <c r="A7">
        <f>ROW(Source!A29)</f>
        <v>29</v>
      </c>
      <c r="B7">
        <v>59508752</v>
      </c>
      <c r="C7">
        <v>59508974</v>
      </c>
      <c r="D7">
        <v>30515951</v>
      </c>
      <c r="E7">
        <v>30515945</v>
      </c>
      <c r="F7">
        <v>1</v>
      </c>
      <c r="G7">
        <v>30515945</v>
      </c>
      <c r="H7">
        <v>1</v>
      </c>
      <c r="I7" t="s">
        <v>259</v>
      </c>
      <c r="J7" t="s">
        <v>3</v>
      </c>
      <c r="K7" t="s">
        <v>260</v>
      </c>
      <c r="L7">
        <v>1191</v>
      </c>
      <c r="N7">
        <v>1013</v>
      </c>
      <c r="O7" t="s">
        <v>261</v>
      </c>
      <c r="P7" t="s">
        <v>261</v>
      </c>
      <c r="Q7">
        <v>1</v>
      </c>
      <c r="W7">
        <v>0</v>
      </c>
      <c r="X7">
        <v>476480486</v>
      </c>
      <c r="Y7">
        <f>(AT7*0.4)</f>
        <v>0.40400000000000003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-2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1.01</v>
      </c>
      <c r="AU7" t="s">
        <v>27</v>
      </c>
      <c r="AV7">
        <v>1</v>
      </c>
      <c r="AW7">
        <v>1</v>
      </c>
      <c r="AX7">
        <v>-1</v>
      </c>
      <c r="AY7">
        <v>0</v>
      </c>
      <c r="AZ7">
        <v>0</v>
      </c>
      <c r="BA7" t="s">
        <v>3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ROUND(AT7*Source!I29*AH7*AL7,2)</f>
        <v>0</v>
      </c>
      <c r="CV7">
        <f>ROUND(Y7*Source!I29,9)</f>
        <v>2.4239999999999999</v>
      </c>
      <c r="CW7">
        <v>0</v>
      </c>
      <c r="CX7">
        <f>ROUND(Y7*Source!I29,9)</f>
        <v>2.4239999999999999</v>
      </c>
      <c r="CY7">
        <f>AD7</f>
        <v>0</v>
      </c>
      <c r="CZ7">
        <f>AH7</f>
        <v>0</v>
      </c>
      <c r="DA7">
        <f>AL7</f>
        <v>1</v>
      </c>
      <c r="DB7">
        <f>ROUND((ROUND(AT7*CZ7,2)*0.4),6)</f>
        <v>0</v>
      </c>
      <c r="DC7">
        <f>ROUND((ROUND(AT7*AG7,2)*0.4),6)</f>
        <v>0</v>
      </c>
      <c r="DD7" t="s">
        <v>3</v>
      </c>
      <c r="DE7" t="s">
        <v>3</v>
      </c>
      <c r="DF7">
        <f>ROUND(ROUND(AE7,2)*CX7,2)</f>
        <v>0</v>
      </c>
      <c r="DG7">
        <f>ROUND(ROUND(AF7,2)*CX7,2)</f>
        <v>0</v>
      </c>
      <c r="DH7">
        <f>ROUND(ROUND(AG7,2)*CX7,2)</f>
        <v>0</v>
      </c>
      <c r="DI7">
        <f t="shared" si="0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5">
      <c r="A8">
        <f>ROW(Source!A29)</f>
        <v>29</v>
      </c>
      <c r="B8">
        <v>59508752</v>
      </c>
      <c r="C8">
        <v>59508974</v>
      </c>
      <c r="D8">
        <v>30596163</v>
      </c>
      <c r="E8">
        <v>1</v>
      </c>
      <c r="F8">
        <v>1</v>
      </c>
      <c r="G8">
        <v>30515945</v>
      </c>
      <c r="H8">
        <v>2</v>
      </c>
      <c r="I8" t="s">
        <v>281</v>
      </c>
      <c r="J8" t="s">
        <v>282</v>
      </c>
      <c r="K8" t="s">
        <v>283</v>
      </c>
      <c r="L8">
        <v>1368</v>
      </c>
      <c r="N8">
        <v>1011</v>
      </c>
      <c r="O8" t="s">
        <v>265</v>
      </c>
      <c r="P8" t="s">
        <v>265</v>
      </c>
      <c r="Q8">
        <v>1</v>
      </c>
      <c r="W8">
        <v>0</v>
      </c>
      <c r="X8">
        <v>-1019557957</v>
      </c>
      <c r="Y8">
        <f>(AT8*0.4)</f>
        <v>2.8000000000000004E-2</v>
      </c>
      <c r="AA8">
        <v>0</v>
      </c>
      <c r="AB8">
        <v>13.72</v>
      </c>
      <c r="AC8">
        <v>0</v>
      </c>
      <c r="AD8">
        <v>0</v>
      </c>
      <c r="AE8">
        <v>0</v>
      </c>
      <c r="AF8">
        <v>1.4</v>
      </c>
      <c r="AG8">
        <v>0</v>
      </c>
      <c r="AH8">
        <v>0</v>
      </c>
      <c r="AI8">
        <v>1</v>
      </c>
      <c r="AJ8">
        <v>9.36</v>
      </c>
      <c r="AK8">
        <v>46.67</v>
      </c>
      <c r="AL8">
        <v>1</v>
      </c>
      <c r="AM8">
        <v>2</v>
      </c>
      <c r="AN8">
        <v>0</v>
      </c>
      <c r="AO8">
        <v>1</v>
      </c>
      <c r="AP8">
        <v>1</v>
      </c>
      <c r="AQ8">
        <v>0</v>
      </c>
      <c r="AR8">
        <v>0</v>
      </c>
      <c r="AS8" t="s">
        <v>3</v>
      </c>
      <c r="AT8">
        <v>7.0000000000000007E-2</v>
      </c>
      <c r="AU8" t="s">
        <v>27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f>ROUND(Y8*Source!I29*DO8,9)</f>
        <v>0</v>
      </c>
      <c r="CX8">
        <f>ROUND(Y8*Source!I29,9)</f>
        <v>0.16800000000000001</v>
      </c>
      <c r="CY8">
        <f>AB8</f>
        <v>13.72</v>
      </c>
      <c r="CZ8">
        <f>AF8</f>
        <v>1.4</v>
      </c>
      <c r="DA8">
        <f>AJ8</f>
        <v>9.36</v>
      </c>
      <c r="DB8">
        <f>ROUND((ROUND(AT8*CZ8,2)*0.4),6)</f>
        <v>0.04</v>
      </c>
      <c r="DC8">
        <f>ROUND((ROUND(AT8*AG8,2)*0.4),6)</f>
        <v>0</v>
      </c>
      <c r="DD8" t="s">
        <v>3</v>
      </c>
      <c r="DE8" t="s">
        <v>3</v>
      </c>
      <c r="DF8">
        <f>ROUND(ROUND(AE8,2)*CX8,2)</f>
        <v>0</v>
      </c>
      <c r="DG8">
        <f>ROUND(ROUND(AF8*AJ8,2)*CX8,2)</f>
        <v>2.2000000000000002</v>
      </c>
      <c r="DH8">
        <f>ROUND(ROUND(AG8*AK8,2)*CX8,2)</f>
        <v>0</v>
      </c>
      <c r="DI8">
        <f t="shared" si="0"/>
        <v>0</v>
      </c>
      <c r="DJ8">
        <f>DG8</f>
        <v>2.2000000000000002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5">
      <c r="A9">
        <f>ROW(Source!A29)</f>
        <v>29</v>
      </c>
      <c r="B9">
        <v>59508752</v>
      </c>
      <c r="C9">
        <v>59508974</v>
      </c>
      <c r="D9">
        <v>30596190</v>
      </c>
      <c r="E9">
        <v>1</v>
      </c>
      <c r="F9">
        <v>1</v>
      </c>
      <c r="G9">
        <v>30515945</v>
      </c>
      <c r="H9">
        <v>2</v>
      </c>
      <c r="I9" t="s">
        <v>284</v>
      </c>
      <c r="J9" t="s">
        <v>285</v>
      </c>
      <c r="K9" t="s">
        <v>286</v>
      </c>
      <c r="L9">
        <v>1368</v>
      </c>
      <c r="N9">
        <v>1011</v>
      </c>
      <c r="O9" t="s">
        <v>265</v>
      </c>
      <c r="P9" t="s">
        <v>265</v>
      </c>
      <c r="Q9">
        <v>1</v>
      </c>
      <c r="W9">
        <v>0</v>
      </c>
      <c r="X9">
        <v>921451809</v>
      </c>
      <c r="Y9">
        <f>(AT9*0.4)</f>
        <v>2.0000000000000004E-2</v>
      </c>
      <c r="AA9">
        <v>0</v>
      </c>
      <c r="AB9">
        <v>3.17</v>
      </c>
      <c r="AC9">
        <v>0</v>
      </c>
      <c r="AD9">
        <v>0</v>
      </c>
      <c r="AE9">
        <v>0</v>
      </c>
      <c r="AF9">
        <v>0.35</v>
      </c>
      <c r="AG9">
        <v>0</v>
      </c>
      <c r="AH9">
        <v>0</v>
      </c>
      <c r="AI9">
        <v>1</v>
      </c>
      <c r="AJ9">
        <v>8.66</v>
      </c>
      <c r="AK9">
        <v>46.67</v>
      </c>
      <c r="AL9">
        <v>1</v>
      </c>
      <c r="AM9">
        <v>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0.05</v>
      </c>
      <c r="AU9" t="s">
        <v>27</v>
      </c>
      <c r="AV9">
        <v>0</v>
      </c>
      <c r="AW9">
        <v>1</v>
      </c>
      <c r="AX9">
        <v>-1</v>
      </c>
      <c r="AY9">
        <v>0</v>
      </c>
      <c r="AZ9">
        <v>0</v>
      </c>
      <c r="BA9" t="s">
        <v>3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V9">
        <v>0</v>
      </c>
      <c r="CW9">
        <f>ROUND(Y9*Source!I29*DO9,9)</f>
        <v>0</v>
      </c>
      <c r="CX9">
        <f>ROUND(Y9*Source!I29,9)</f>
        <v>0.12</v>
      </c>
      <c r="CY9">
        <f>AB9</f>
        <v>3.17</v>
      </c>
      <c r="CZ9">
        <f>AF9</f>
        <v>0.35</v>
      </c>
      <c r="DA9">
        <f>AJ9</f>
        <v>8.66</v>
      </c>
      <c r="DB9">
        <f>ROUND((ROUND(AT9*CZ9,2)*0.4),6)</f>
        <v>8.0000000000000002E-3</v>
      </c>
      <c r="DC9">
        <f>ROUND((ROUND(AT9*AG9,2)*0.4),6)</f>
        <v>0</v>
      </c>
      <c r="DD9" t="s">
        <v>3</v>
      </c>
      <c r="DE9" t="s">
        <v>3</v>
      </c>
      <c r="DF9">
        <f>ROUND(ROUND(AE9,2)*CX9,2)</f>
        <v>0</v>
      </c>
      <c r="DG9">
        <f>ROUND(ROUND(AF9*AJ9,2)*CX9,2)</f>
        <v>0.36</v>
      </c>
      <c r="DH9">
        <f>ROUND(ROUND(AG9*AK9,2)*CX9,2)</f>
        <v>0</v>
      </c>
      <c r="DI9">
        <f t="shared" si="0"/>
        <v>0</v>
      </c>
      <c r="DJ9">
        <f>DG9</f>
        <v>0.36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5">
      <c r="A10">
        <f>ROW(Source!A29)</f>
        <v>29</v>
      </c>
      <c r="B10">
        <v>59508752</v>
      </c>
      <c r="C10">
        <v>59508974</v>
      </c>
      <c r="D10">
        <v>30572402</v>
      </c>
      <c r="E10">
        <v>1</v>
      </c>
      <c r="F10">
        <v>1</v>
      </c>
      <c r="G10">
        <v>30515945</v>
      </c>
      <c r="H10">
        <v>3</v>
      </c>
      <c r="I10" t="s">
        <v>287</v>
      </c>
      <c r="J10" t="s">
        <v>288</v>
      </c>
      <c r="K10" t="s">
        <v>289</v>
      </c>
      <c r="L10">
        <v>1346</v>
      </c>
      <c r="N10">
        <v>1009</v>
      </c>
      <c r="O10" t="s">
        <v>290</v>
      </c>
      <c r="P10" t="s">
        <v>290</v>
      </c>
      <c r="Q10">
        <v>1</v>
      </c>
      <c r="W10">
        <v>0</v>
      </c>
      <c r="X10">
        <v>700317261</v>
      </c>
      <c r="Y10">
        <f>(AT10*0)</f>
        <v>0</v>
      </c>
      <c r="AA10">
        <v>184.41</v>
      </c>
      <c r="AB10">
        <v>0</v>
      </c>
      <c r="AC10">
        <v>0</v>
      </c>
      <c r="AD10">
        <v>0</v>
      </c>
      <c r="AE10">
        <v>13.96</v>
      </c>
      <c r="AF10">
        <v>0</v>
      </c>
      <c r="AG10">
        <v>0</v>
      </c>
      <c r="AH10">
        <v>0</v>
      </c>
      <c r="AI10">
        <v>13.21</v>
      </c>
      <c r="AJ10">
        <v>1</v>
      </c>
      <c r="AK10">
        <v>1</v>
      </c>
      <c r="AL10">
        <v>1</v>
      </c>
      <c r="AM10">
        <v>2</v>
      </c>
      <c r="AN10">
        <v>0</v>
      </c>
      <c r="AO10">
        <v>1</v>
      </c>
      <c r="AP10">
        <v>1</v>
      </c>
      <c r="AQ10">
        <v>0</v>
      </c>
      <c r="AR10">
        <v>0</v>
      </c>
      <c r="AS10" t="s">
        <v>3</v>
      </c>
      <c r="AT10">
        <v>1E-3</v>
      </c>
      <c r="AU10" t="s">
        <v>26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ROUND(Y10*Source!I29,9)</f>
        <v>0</v>
      </c>
      <c r="CY10">
        <f>AA10</f>
        <v>184.41</v>
      </c>
      <c r="CZ10">
        <f>AE10</f>
        <v>13.96</v>
      </c>
      <c r="DA10">
        <f>AI10</f>
        <v>13.21</v>
      </c>
      <c r="DB10">
        <f>ROUND((ROUND(AT10*CZ10,2)*0),6)</f>
        <v>0</v>
      </c>
      <c r="DC10">
        <f>ROUND((ROUND(AT10*AG10,2)*0),6)</f>
        <v>0</v>
      </c>
      <c r="DD10" t="s">
        <v>3</v>
      </c>
      <c r="DE10" t="s">
        <v>3</v>
      </c>
      <c r="DF10">
        <f>ROUND(ROUND(AE10*AI10,2)*CX10,2)</f>
        <v>0</v>
      </c>
      <c r="DG10">
        <f t="shared" ref="DG10:DG15" si="1">ROUND(ROUND(AF10,2)*CX10,2)</f>
        <v>0</v>
      </c>
      <c r="DH10">
        <f t="shared" ref="DH10:DH15" si="2">ROUND(ROUND(AG10,2)*CX10,2)</f>
        <v>0</v>
      </c>
      <c r="DI10">
        <f t="shared" si="0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5">
      <c r="A11">
        <f>ROW(Source!A29)</f>
        <v>29</v>
      </c>
      <c r="B11">
        <v>59508752</v>
      </c>
      <c r="C11">
        <v>59508974</v>
      </c>
      <c r="D11">
        <v>30572641</v>
      </c>
      <c r="E11">
        <v>1</v>
      </c>
      <c r="F11">
        <v>1</v>
      </c>
      <c r="G11">
        <v>30515945</v>
      </c>
      <c r="H11">
        <v>3</v>
      </c>
      <c r="I11" t="s">
        <v>291</v>
      </c>
      <c r="J11" t="s">
        <v>292</v>
      </c>
      <c r="K11" t="s">
        <v>293</v>
      </c>
      <c r="L11">
        <v>1346</v>
      </c>
      <c r="N11">
        <v>1009</v>
      </c>
      <c r="O11" t="s">
        <v>290</v>
      </c>
      <c r="P11" t="s">
        <v>290</v>
      </c>
      <c r="Q11">
        <v>1</v>
      </c>
      <c r="W11">
        <v>0</v>
      </c>
      <c r="X11">
        <v>100288402</v>
      </c>
      <c r="Y11">
        <f>(AT11*0)</f>
        <v>0</v>
      </c>
      <c r="AA11">
        <v>270.42</v>
      </c>
      <c r="AB11">
        <v>0</v>
      </c>
      <c r="AC11">
        <v>0</v>
      </c>
      <c r="AD11">
        <v>0</v>
      </c>
      <c r="AE11">
        <v>159.07</v>
      </c>
      <c r="AF11">
        <v>0</v>
      </c>
      <c r="AG11">
        <v>0</v>
      </c>
      <c r="AH11">
        <v>0</v>
      </c>
      <c r="AI11">
        <v>1.7</v>
      </c>
      <c r="AJ11">
        <v>1</v>
      </c>
      <c r="AK11">
        <v>1</v>
      </c>
      <c r="AL11">
        <v>1</v>
      </c>
      <c r="AM11">
        <v>2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1.4E-2</v>
      </c>
      <c r="AU11" t="s">
        <v>26</v>
      </c>
      <c r="AV11">
        <v>0</v>
      </c>
      <c r="AW11">
        <v>1</v>
      </c>
      <c r="AX11">
        <v>-1</v>
      </c>
      <c r="AY11">
        <v>0</v>
      </c>
      <c r="AZ11">
        <v>0</v>
      </c>
      <c r="BA11" t="s">
        <v>3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V11">
        <v>0</v>
      </c>
      <c r="CW11">
        <v>0</v>
      </c>
      <c r="CX11">
        <f>ROUND(Y11*Source!I29,9)</f>
        <v>0</v>
      </c>
      <c r="CY11">
        <f>AA11</f>
        <v>270.42</v>
      </c>
      <c r="CZ11">
        <f>AE11</f>
        <v>159.07</v>
      </c>
      <c r="DA11">
        <f>AI11</f>
        <v>1.7</v>
      </c>
      <c r="DB11">
        <f>ROUND((ROUND(AT11*CZ11,2)*0),6)</f>
        <v>0</v>
      </c>
      <c r="DC11">
        <f>ROUND((ROUND(AT11*AG11,2)*0),6)</f>
        <v>0</v>
      </c>
      <c r="DD11" t="s">
        <v>3</v>
      </c>
      <c r="DE11" t="s">
        <v>3</v>
      </c>
      <c r="DF11">
        <f>ROUND(ROUND(AE11*AI11,2)*CX11,2)</f>
        <v>0</v>
      </c>
      <c r="DG11">
        <f t="shared" si="1"/>
        <v>0</v>
      </c>
      <c r="DH11">
        <f t="shared" si="2"/>
        <v>0</v>
      </c>
      <c r="DI11">
        <f t="shared" si="0"/>
        <v>0</v>
      </c>
      <c r="DJ11">
        <f>DF11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5">
      <c r="A12">
        <f>ROW(Source!A29)</f>
        <v>29</v>
      </c>
      <c r="B12">
        <v>59508752</v>
      </c>
      <c r="C12">
        <v>59508974</v>
      </c>
      <c r="D12">
        <v>30573598</v>
      </c>
      <c r="E12">
        <v>1</v>
      </c>
      <c r="F12">
        <v>1</v>
      </c>
      <c r="G12">
        <v>30515945</v>
      </c>
      <c r="H12">
        <v>3</v>
      </c>
      <c r="I12" t="s">
        <v>294</v>
      </c>
      <c r="J12" t="s">
        <v>295</v>
      </c>
      <c r="K12" t="s">
        <v>296</v>
      </c>
      <c r="L12">
        <v>1346</v>
      </c>
      <c r="N12">
        <v>1009</v>
      </c>
      <c r="O12" t="s">
        <v>290</v>
      </c>
      <c r="P12" t="s">
        <v>290</v>
      </c>
      <c r="Q12">
        <v>1</v>
      </c>
      <c r="W12">
        <v>0</v>
      </c>
      <c r="X12">
        <v>946507008</v>
      </c>
      <c r="Y12">
        <f>(AT12*0)</f>
        <v>0</v>
      </c>
      <c r="AA12">
        <v>194.92</v>
      </c>
      <c r="AB12">
        <v>0</v>
      </c>
      <c r="AC12">
        <v>0</v>
      </c>
      <c r="AD12">
        <v>0</v>
      </c>
      <c r="AE12">
        <v>15.11</v>
      </c>
      <c r="AF12">
        <v>0</v>
      </c>
      <c r="AG12">
        <v>0</v>
      </c>
      <c r="AH12">
        <v>0</v>
      </c>
      <c r="AI12">
        <v>12.9</v>
      </c>
      <c r="AJ12">
        <v>1</v>
      </c>
      <c r="AK12">
        <v>1</v>
      </c>
      <c r="AL12">
        <v>1</v>
      </c>
      <c r="AM12">
        <v>2</v>
      </c>
      <c r="AN12">
        <v>0</v>
      </c>
      <c r="AO12">
        <v>1</v>
      </c>
      <c r="AP12">
        <v>1</v>
      </c>
      <c r="AQ12">
        <v>0</v>
      </c>
      <c r="AR12">
        <v>0</v>
      </c>
      <c r="AS12" t="s">
        <v>3</v>
      </c>
      <c r="AT12">
        <v>5.0000000000000001E-3</v>
      </c>
      <c r="AU12" t="s">
        <v>26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ROUND(Y12*Source!I29,9)</f>
        <v>0</v>
      </c>
      <c r="CY12">
        <f>AA12</f>
        <v>194.92</v>
      </c>
      <c r="CZ12">
        <f>AE12</f>
        <v>15.11</v>
      </c>
      <c r="DA12">
        <f>AI12</f>
        <v>12.9</v>
      </c>
      <c r="DB12">
        <f>ROUND((ROUND(AT12*CZ12,2)*0),6)</f>
        <v>0</v>
      </c>
      <c r="DC12">
        <f>ROUND((ROUND(AT12*AG12,2)*0),6)</f>
        <v>0</v>
      </c>
      <c r="DD12" t="s">
        <v>3</v>
      </c>
      <c r="DE12" t="s">
        <v>3</v>
      </c>
      <c r="DF12">
        <f>ROUND(ROUND(AE12*AI12,2)*CX12,2)</f>
        <v>0</v>
      </c>
      <c r="DG12">
        <f t="shared" si="1"/>
        <v>0</v>
      </c>
      <c r="DH12">
        <f t="shared" si="2"/>
        <v>0</v>
      </c>
      <c r="DI12">
        <f t="shared" si="0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5">
      <c r="A13">
        <f>ROW(Source!A29)</f>
        <v>29</v>
      </c>
      <c r="B13">
        <v>59508752</v>
      </c>
      <c r="C13">
        <v>59508974</v>
      </c>
      <c r="D13">
        <v>30574203</v>
      </c>
      <c r="E13">
        <v>1</v>
      </c>
      <c r="F13">
        <v>1</v>
      </c>
      <c r="G13">
        <v>30515945</v>
      </c>
      <c r="H13">
        <v>3</v>
      </c>
      <c r="I13" t="s">
        <v>297</v>
      </c>
      <c r="J13" t="s">
        <v>298</v>
      </c>
      <c r="K13" t="s">
        <v>299</v>
      </c>
      <c r="L13">
        <v>1346</v>
      </c>
      <c r="N13">
        <v>1009</v>
      </c>
      <c r="O13" t="s">
        <v>290</v>
      </c>
      <c r="P13" t="s">
        <v>290</v>
      </c>
      <c r="Q13">
        <v>1</v>
      </c>
      <c r="W13">
        <v>0</v>
      </c>
      <c r="X13">
        <v>274668292</v>
      </c>
      <c r="Y13">
        <f>(AT13*0)</f>
        <v>0</v>
      </c>
      <c r="AA13">
        <v>246.46</v>
      </c>
      <c r="AB13">
        <v>0</v>
      </c>
      <c r="AC13">
        <v>0</v>
      </c>
      <c r="AD13">
        <v>0</v>
      </c>
      <c r="AE13">
        <v>23.12</v>
      </c>
      <c r="AF13">
        <v>0</v>
      </c>
      <c r="AG13">
        <v>0</v>
      </c>
      <c r="AH13">
        <v>0</v>
      </c>
      <c r="AI13">
        <v>10.66</v>
      </c>
      <c r="AJ13">
        <v>1</v>
      </c>
      <c r="AK13">
        <v>1</v>
      </c>
      <c r="AL13">
        <v>1</v>
      </c>
      <c r="AM13">
        <v>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3.0000000000000001E-3</v>
      </c>
      <c r="AU13" t="s">
        <v>26</v>
      </c>
      <c r="AV13">
        <v>0</v>
      </c>
      <c r="AW13">
        <v>1</v>
      </c>
      <c r="AX13">
        <v>-1</v>
      </c>
      <c r="AY13">
        <v>0</v>
      </c>
      <c r="AZ13">
        <v>0</v>
      </c>
      <c r="BA13" t="s">
        <v>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v>0</v>
      </c>
      <c r="CX13">
        <f>ROUND(Y13*Source!I29,9)</f>
        <v>0</v>
      </c>
      <c r="CY13">
        <f>AA13</f>
        <v>246.46</v>
      </c>
      <c r="CZ13">
        <f>AE13</f>
        <v>23.12</v>
      </c>
      <c r="DA13">
        <f>AI13</f>
        <v>10.66</v>
      </c>
      <c r="DB13">
        <f>ROUND((ROUND(AT13*CZ13,2)*0),6)</f>
        <v>0</v>
      </c>
      <c r="DC13">
        <f>ROUND((ROUND(AT13*AG13,2)*0),6)</f>
        <v>0</v>
      </c>
      <c r="DD13" t="s">
        <v>3</v>
      </c>
      <c r="DE13" t="s">
        <v>3</v>
      </c>
      <c r="DF13">
        <f>ROUND(ROUND(AE13*AI13,2)*CX13,2)</f>
        <v>0</v>
      </c>
      <c r="DG13">
        <f t="shared" si="1"/>
        <v>0</v>
      </c>
      <c r="DH13">
        <f t="shared" si="2"/>
        <v>0</v>
      </c>
      <c r="DI13">
        <f t="shared" si="0"/>
        <v>0</v>
      </c>
      <c r="DJ13">
        <f>DF13</f>
        <v>0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5">
      <c r="A14">
        <f>ROW(Source!A29)</f>
        <v>29</v>
      </c>
      <c r="B14">
        <v>59508752</v>
      </c>
      <c r="C14">
        <v>59508974</v>
      </c>
      <c r="D14">
        <v>30574720</v>
      </c>
      <c r="E14">
        <v>1</v>
      </c>
      <c r="F14">
        <v>1</v>
      </c>
      <c r="G14">
        <v>30515945</v>
      </c>
      <c r="H14">
        <v>3</v>
      </c>
      <c r="I14" t="s">
        <v>300</v>
      </c>
      <c r="J14" t="s">
        <v>301</v>
      </c>
      <c r="K14" t="s">
        <v>302</v>
      </c>
      <c r="L14">
        <v>1349</v>
      </c>
      <c r="N14">
        <v>1009</v>
      </c>
      <c r="O14" t="s">
        <v>303</v>
      </c>
      <c r="P14" t="s">
        <v>303</v>
      </c>
      <c r="Q14">
        <v>1E-3</v>
      </c>
      <c r="W14">
        <v>0</v>
      </c>
      <c r="X14">
        <v>-710729592</v>
      </c>
      <c r="Y14">
        <f>(AT14*0)</f>
        <v>0</v>
      </c>
      <c r="AA14">
        <v>0.37</v>
      </c>
      <c r="AB14">
        <v>0</v>
      </c>
      <c r="AC14">
        <v>0</v>
      </c>
      <c r="AD14">
        <v>0</v>
      </c>
      <c r="AE14">
        <v>7.0000000000000007E-2</v>
      </c>
      <c r="AF14">
        <v>0</v>
      </c>
      <c r="AG14">
        <v>0</v>
      </c>
      <c r="AH14">
        <v>0</v>
      </c>
      <c r="AI14">
        <v>5.29</v>
      </c>
      <c r="AJ14">
        <v>1</v>
      </c>
      <c r="AK14">
        <v>1</v>
      </c>
      <c r="AL14">
        <v>1</v>
      </c>
      <c r="AM14">
        <v>2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1</v>
      </c>
      <c r="AU14" t="s">
        <v>26</v>
      </c>
      <c r="AV14">
        <v>0</v>
      </c>
      <c r="AW14">
        <v>1</v>
      </c>
      <c r="AX14">
        <v>-1</v>
      </c>
      <c r="AY14">
        <v>0</v>
      </c>
      <c r="AZ14">
        <v>0</v>
      </c>
      <c r="BA14" t="s">
        <v>3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v>0</v>
      </c>
      <c r="CX14">
        <f>ROUND(Y14*Source!I29,9)</f>
        <v>0</v>
      </c>
      <c r="CY14">
        <f>AA14</f>
        <v>0.37</v>
      </c>
      <c r="CZ14">
        <f>AE14</f>
        <v>7.0000000000000007E-2</v>
      </c>
      <c r="DA14">
        <f>AI14</f>
        <v>5.29</v>
      </c>
      <c r="DB14">
        <f>ROUND((ROUND(AT14*CZ14,2)*0),6)</f>
        <v>0</v>
      </c>
      <c r="DC14">
        <f>ROUND((ROUND(AT14*AG14,2)*0),6)</f>
        <v>0</v>
      </c>
      <c r="DD14" t="s">
        <v>3</v>
      </c>
      <c r="DE14" t="s">
        <v>3</v>
      </c>
      <c r="DF14">
        <f>ROUND(ROUND(AE14*AI14,2)*CX14,2)</f>
        <v>0</v>
      </c>
      <c r="DG14">
        <f t="shared" si="1"/>
        <v>0</v>
      </c>
      <c r="DH14">
        <f t="shared" si="2"/>
        <v>0</v>
      </c>
      <c r="DI14">
        <f t="shared" si="0"/>
        <v>0</v>
      </c>
      <c r="DJ14">
        <f>DF14</f>
        <v>0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5">
      <c r="A15">
        <f>ROW(Source!A30)</f>
        <v>30</v>
      </c>
      <c r="B15">
        <v>59508752</v>
      </c>
      <c r="C15">
        <v>59520367</v>
      </c>
      <c r="D15">
        <v>30515951</v>
      </c>
      <c r="E15">
        <v>30515945</v>
      </c>
      <c r="F15">
        <v>1</v>
      </c>
      <c r="G15">
        <v>30515945</v>
      </c>
      <c r="H15">
        <v>1</v>
      </c>
      <c r="I15" t="s">
        <v>259</v>
      </c>
      <c r="J15" t="s">
        <v>3</v>
      </c>
      <c r="K15" t="s">
        <v>260</v>
      </c>
      <c r="L15">
        <v>1191</v>
      </c>
      <c r="N15">
        <v>1013</v>
      </c>
      <c r="O15" t="s">
        <v>261</v>
      </c>
      <c r="P15" t="s">
        <v>261</v>
      </c>
      <c r="Q15">
        <v>1</v>
      </c>
      <c r="W15">
        <v>0</v>
      </c>
      <c r="X15">
        <v>476480486</v>
      </c>
      <c r="Y15">
        <f>(AT15*0.4)</f>
        <v>2.06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5.15</v>
      </c>
      <c r="AU15" t="s">
        <v>27</v>
      </c>
      <c r="AV15">
        <v>1</v>
      </c>
      <c r="AW15">
        <v>1</v>
      </c>
      <c r="AX15">
        <v>-1</v>
      </c>
      <c r="AY15">
        <v>0</v>
      </c>
      <c r="AZ15">
        <v>0</v>
      </c>
      <c r="BA15" t="s">
        <v>3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ROUND(AT15*Source!I30*AH15*AL15,2)</f>
        <v>0</v>
      </c>
      <c r="CV15">
        <f>ROUND(Y15*Source!I30,9)</f>
        <v>2.8839999999999999</v>
      </c>
      <c r="CW15">
        <v>0</v>
      </c>
      <c r="CX15">
        <f>ROUND(Y15*Source!I30,9)</f>
        <v>2.8839999999999999</v>
      </c>
      <c r="CY15">
        <f>AD15</f>
        <v>0</v>
      </c>
      <c r="CZ15">
        <f>AH15</f>
        <v>0</v>
      </c>
      <c r="DA15">
        <f>AL15</f>
        <v>1</v>
      </c>
      <c r="DB15">
        <f>ROUND((ROUND(AT15*CZ15,2)*0.4),6)</f>
        <v>0</v>
      </c>
      <c r="DC15">
        <f>ROUND((ROUND(AT15*AG15,2)*0.4),6)</f>
        <v>0</v>
      </c>
      <c r="DD15" t="s">
        <v>3</v>
      </c>
      <c r="DE15" t="s">
        <v>3</v>
      </c>
      <c r="DF15">
        <f>ROUND(ROUND(AE15,2)*CX15,2)</f>
        <v>0</v>
      </c>
      <c r="DG15">
        <f t="shared" si="1"/>
        <v>0</v>
      </c>
      <c r="DH15">
        <f t="shared" si="2"/>
        <v>0</v>
      </c>
      <c r="DI15">
        <f t="shared" si="0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5">
      <c r="A16">
        <f>ROW(Source!A30)</f>
        <v>30</v>
      </c>
      <c r="B16">
        <v>59508752</v>
      </c>
      <c r="C16">
        <v>59520367</v>
      </c>
      <c r="D16">
        <v>30595791</v>
      </c>
      <c r="E16">
        <v>1</v>
      </c>
      <c r="F16">
        <v>1</v>
      </c>
      <c r="G16">
        <v>30515945</v>
      </c>
      <c r="H16">
        <v>2</v>
      </c>
      <c r="I16" t="s">
        <v>304</v>
      </c>
      <c r="J16" t="s">
        <v>305</v>
      </c>
      <c r="K16" t="s">
        <v>306</v>
      </c>
      <c r="L16">
        <v>1368</v>
      </c>
      <c r="N16">
        <v>1011</v>
      </c>
      <c r="O16" t="s">
        <v>265</v>
      </c>
      <c r="P16" t="s">
        <v>265</v>
      </c>
      <c r="Q16">
        <v>1</v>
      </c>
      <c r="W16">
        <v>0</v>
      </c>
      <c r="X16">
        <v>-1515164169</v>
      </c>
      <c r="Y16">
        <f>(AT16*0.4)</f>
        <v>0.76</v>
      </c>
      <c r="AA16">
        <v>0</v>
      </c>
      <c r="AB16">
        <v>87.69</v>
      </c>
      <c r="AC16">
        <v>0</v>
      </c>
      <c r="AD16">
        <v>0</v>
      </c>
      <c r="AE16">
        <v>0</v>
      </c>
      <c r="AF16">
        <v>7.11</v>
      </c>
      <c r="AG16">
        <v>0</v>
      </c>
      <c r="AH16">
        <v>0</v>
      </c>
      <c r="AI16">
        <v>1</v>
      </c>
      <c r="AJ16">
        <v>11.78</v>
      </c>
      <c r="AK16">
        <v>46.67</v>
      </c>
      <c r="AL16">
        <v>1</v>
      </c>
      <c r="AM16">
        <v>2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1.9</v>
      </c>
      <c r="AU16" t="s">
        <v>27</v>
      </c>
      <c r="AV16">
        <v>0</v>
      </c>
      <c r="AW16">
        <v>1</v>
      </c>
      <c r="AX16">
        <v>-1</v>
      </c>
      <c r="AY16">
        <v>0</v>
      </c>
      <c r="AZ16">
        <v>0</v>
      </c>
      <c r="BA16" t="s">
        <v>3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V16">
        <v>0</v>
      </c>
      <c r="CW16">
        <f>ROUND(Y16*Source!I30*DO16,9)</f>
        <v>0</v>
      </c>
      <c r="CX16">
        <f>ROUND(Y16*Source!I30,9)</f>
        <v>1.0640000000000001</v>
      </c>
      <c r="CY16">
        <f>AB16</f>
        <v>87.69</v>
      </c>
      <c r="CZ16">
        <f>AF16</f>
        <v>7.11</v>
      </c>
      <c r="DA16">
        <f>AJ16</f>
        <v>11.78</v>
      </c>
      <c r="DB16">
        <f>ROUND((ROUND(AT16*CZ16,2)*0.4),6)</f>
        <v>5.4039999999999999</v>
      </c>
      <c r="DC16">
        <f>ROUND((ROUND(AT16*AG16,2)*0.4),6)</f>
        <v>0</v>
      </c>
      <c r="DD16" t="s">
        <v>3</v>
      </c>
      <c r="DE16" t="s">
        <v>3</v>
      </c>
      <c r="DF16">
        <f>ROUND(ROUND(AE16,2)*CX16,2)</f>
        <v>0</v>
      </c>
      <c r="DG16">
        <f>ROUND(ROUND(AF16*AJ16,2)*CX16,2)</f>
        <v>89.12</v>
      </c>
      <c r="DH16">
        <f>ROUND(ROUND(AG16*AK16,2)*CX16,2)</f>
        <v>0</v>
      </c>
      <c r="DI16">
        <f t="shared" si="0"/>
        <v>0</v>
      </c>
      <c r="DJ16">
        <f>DG16</f>
        <v>89.12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5">
      <c r="A17">
        <f>ROW(Source!A30)</f>
        <v>30</v>
      </c>
      <c r="B17">
        <v>59508752</v>
      </c>
      <c r="C17">
        <v>59520367</v>
      </c>
      <c r="D17">
        <v>30596074</v>
      </c>
      <c r="E17">
        <v>1</v>
      </c>
      <c r="F17">
        <v>1</v>
      </c>
      <c r="G17">
        <v>30515945</v>
      </c>
      <c r="H17">
        <v>2</v>
      </c>
      <c r="I17" t="s">
        <v>262</v>
      </c>
      <c r="J17" t="s">
        <v>263</v>
      </c>
      <c r="K17" t="s">
        <v>264</v>
      </c>
      <c r="L17">
        <v>1368</v>
      </c>
      <c r="N17">
        <v>1011</v>
      </c>
      <c r="O17" t="s">
        <v>265</v>
      </c>
      <c r="P17" t="s">
        <v>265</v>
      </c>
      <c r="Q17">
        <v>1</v>
      </c>
      <c r="W17">
        <v>0</v>
      </c>
      <c r="X17">
        <v>-1440889904</v>
      </c>
      <c r="Y17">
        <f>(AT17*0.4)</f>
        <v>0.30800000000000005</v>
      </c>
      <c r="AA17">
        <v>0</v>
      </c>
      <c r="AB17">
        <v>1308.57</v>
      </c>
      <c r="AC17">
        <v>616.66</v>
      </c>
      <c r="AD17">
        <v>0</v>
      </c>
      <c r="AE17">
        <v>0</v>
      </c>
      <c r="AF17">
        <v>83.1</v>
      </c>
      <c r="AG17">
        <v>12.62</v>
      </c>
      <c r="AH17">
        <v>0</v>
      </c>
      <c r="AI17">
        <v>1</v>
      </c>
      <c r="AJ17">
        <v>15.04</v>
      </c>
      <c r="AK17">
        <v>46.67</v>
      </c>
      <c r="AL17">
        <v>1</v>
      </c>
      <c r="AM17">
        <v>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0.77</v>
      </c>
      <c r="AU17" t="s">
        <v>27</v>
      </c>
      <c r="AV17">
        <v>0</v>
      </c>
      <c r="AW17">
        <v>1</v>
      </c>
      <c r="AX17">
        <v>-1</v>
      </c>
      <c r="AY17">
        <v>0</v>
      </c>
      <c r="AZ17">
        <v>0</v>
      </c>
      <c r="BA17" t="s">
        <v>3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ROUND(Y17*Source!I30*DO17,9)</f>
        <v>0</v>
      </c>
      <c r="CX17">
        <f>ROUND(Y17*Source!I30,9)</f>
        <v>0.43120000000000003</v>
      </c>
      <c r="CY17">
        <f>AB17</f>
        <v>1308.57</v>
      </c>
      <c r="CZ17">
        <f>AF17</f>
        <v>83.1</v>
      </c>
      <c r="DA17">
        <f>AJ17</f>
        <v>15.04</v>
      </c>
      <c r="DB17">
        <f>ROUND((ROUND(AT17*CZ17,2)*0.4),6)</f>
        <v>25.596</v>
      </c>
      <c r="DC17">
        <f>ROUND((ROUND(AT17*AG17,2)*0.4),6)</f>
        <v>3.8879999999999999</v>
      </c>
      <c r="DD17" t="s">
        <v>3</v>
      </c>
      <c r="DE17" t="s">
        <v>3</v>
      </c>
      <c r="DF17">
        <f>ROUND(ROUND(AE17,2)*CX17,2)</f>
        <v>0</v>
      </c>
      <c r="DG17">
        <f>ROUND(ROUND(AF17*AJ17,2)*CX17,2)</f>
        <v>538.91999999999996</v>
      </c>
      <c r="DH17">
        <f>ROUND(ROUND(AG17*AK17,2)*CX17,2)</f>
        <v>253.97</v>
      </c>
      <c r="DI17">
        <f t="shared" si="0"/>
        <v>0</v>
      </c>
      <c r="DJ17">
        <f>DG17</f>
        <v>538.91999999999996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5">
      <c r="A18">
        <f>ROW(Source!A30)</f>
        <v>30</v>
      </c>
      <c r="B18">
        <v>59508752</v>
      </c>
      <c r="C18">
        <v>59520367</v>
      </c>
      <c r="D18">
        <v>30572037</v>
      </c>
      <c r="E18">
        <v>1</v>
      </c>
      <c r="F18">
        <v>1</v>
      </c>
      <c r="G18">
        <v>30515945</v>
      </c>
      <c r="H18">
        <v>3</v>
      </c>
      <c r="I18" t="s">
        <v>307</v>
      </c>
      <c r="J18" t="s">
        <v>308</v>
      </c>
      <c r="K18" t="s">
        <v>309</v>
      </c>
      <c r="L18">
        <v>1348</v>
      </c>
      <c r="N18">
        <v>1009</v>
      </c>
      <c r="O18" t="s">
        <v>269</v>
      </c>
      <c r="P18" t="s">
        <v>269</v>
      </c>
      <c r="Q18">
        <v>1000</v>
      </c>
      <c r="W18">
        <v>0</v>
      </c>
      <c r="X18">
        <v>-737146256</v>
      </c>
      <c r="Y18">
        <f>(AT18*0)</f>
        <v>0</v>
      </c>
      <c r="AA18">
        <v>67978.23</v>
      </c>
      <c r="AB18">
        <v>0</v>
      </c>
      <c r="AC18">
        <v>0</v>
      </c>
      <c r="AD18">
        <v>0</v>
      </c>
      <c r="AE18">
        <v>7254.88</v>
      </c>
      <c r="AF18">
        <v>0</v>
      </c>
      <c r="AG18">
        <v>0</v>
      </c>
      <c r="AH18">
        <v>0</v>
      </c>
      <c r="AI18">
        <v>9.3699999999999992</v>
      </c>
      <c r="AJ18">
        <v>1</v>
      </c>
      <c r="AK18">
        <v>1</v>
      </c>
      <c r="AL18">
        <v>1</v>
      </c>
      <c r="AM18">
        <v>2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4.0000000000000002E-4</v>
      </c>
      <c r="AU18" t="s">
        <v>26</v>
      </c>
      <c r="AV18">
        <v>0</v>
      </c>
      <c r="AW18">
        <v>1</v>
      </c>
      <c r="AX18">
        <v>-1</v>
      </c>
      <c r="AY18">
        <v>0</v>
      </c>
      <c r="AZ18">
        <v>0</v>
      </c>
      <c r="BA18" t="s">
        <v>3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v>0</v>
      </c>
      <c r="CX18">
        <f>ROUND(Y18*Source!I30,9)</f>
        <v>0</v>
      </c>
      <c r="CY18">
        <f>AA18</f>
        <v>67978.23</v>
      </c>
      <c r="CZ18">
        <f>AE18</f>
        <v>7254.88</v>
      </c>
      <c r="DA18">
        <f>AI18</f>
        <v>9.3699999999999992</v>
      </c>
      <c r="DB18">
        <f>ROUND((ROUND(AT18*CZ18,2)*0),6)</f>
        <v>0</v>
      </c>
      <c r="DC18">
        <f>ROUND((ROUND(AT18*AG18,2)*0),6)</f>
        <v>0</v>
      </c>
      <c r="DD18" t="s">
        <v>3</v>
      </c>
      <c r="DE18" t="s">
        <v>3</v>
      </c>
      <c r="DF18">
        <f>ROUND(ROUND(AE18*AI18,2)*CX18,2)</f>
        <v>0</v>
      </c>
      <c r="DG18">
        <f>ROUND(ROUND(AF18,2)*CX18,2)</f>
        <v>0</v>
      </c>
      <c r="DH18">
        <f>ROUND(ROUND(AG18,2)*CX18,2)</f>
        <v>0</v>
      </c>
      <c r="DI18">
        <f t="shared" si="0"/>
        <v>0</v>
      </c>
      <c r="DJ18">
        <f>DF18</f>
        <v>0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5">
      <c r="A19">
        <f>ROW(Source!A30)</f>
        <v>30</v>
      </c>
      <c r="B19">
        <v>59508752</v>
      </c>
      <c r="C19">
        <v>59520367</v>
      </c>
      <c r="D19">
        <v>30572504</v>
      </c>
      <c r="E19">
        <v>1</v>
      </c>
      <c r="F19">
        <v>1</v>
      </c>
      <c r="G19">
        <v>30515945</v>
      </c>
      <c r="H19">
        <v>3</v>
      </c>
      <c r="I19" t="s">
        <v>310</v>
      </c>
      <c r="J19" t="s">
        <v>311</v>
      </c>
      <c r="K19" t="s">
        <v>312</v>
      </c>
      <c r="L19">
        <v>1346</v>
      </c>
      <c r="N19">
        <v>1009</v>
      </c>
      <c r="O19" t="s">
        <v>290</v>
      </c>
      <c r="P19" t="s">
        <v>290</v>
      </c>
      <c r="Q19">
        <v>1</v>
      </c>
      <c r="W19">
        <v>0</v>
      </c>
      <c r="X19">
        <v>1247009049</v>
      </c>
      <c r="Y19">
        <f>(AT19*0)</f>
        <v>0</v>
      </c>
      <c r="AA19">
        <v>87.91</v>
      </c>
      <c r="AB19">
        <v>0</v>
      </c>
      <c r="AC19">
        <v>0</v>
      </c>
      <c r="AD19">
        <v>0</v>
      </c>
      <c r="AE19">
        <v>29.9</v>
      </c>
      <c r="AF19">
        <v>0</v>
      </c>
      <c r="AG19">
        <v>0</v>
      </c>
      <c r="AH19">
        <v>0</v>
      </c>
      <c r="AI19">
        <v>2.94</v>
      </c>
      <c r="AJ19">
        <v>1</v>
      </c>
      <c r="AK19">
        <v>1</v>
      </c>
      <c r="AL19">
        <v>1</v>
      </c>
      <c r="AM19">
        <v>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0.15</v>
      </c>
      <c r="AU19" t="s">
        <v>26</v>
      </c>
      <c r="AV19">
        <v>0</v>
      </c>
      <c r="AW19">
        <v>1</v>
      </c>
      <c r="AX19">
        <v>-1</v>
      </c>
      <c r="AY19">
        <v>0</v>
      </c>
      <c r="AZ19">
        <v>0</v>
      </c>
      <c r="BA19" t="s">
        <v>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V19">
        <v>0</v>
      </c>
      <c r="CW19">
        <v>0</v>
      </c>
      <c r="CX19">
        <f>ROUND(Y19*Source!I30,9)</f>
        <v>0</v>
      </c>
      <c r="CY19">
        <f>AA19</f>
        <v>87.91</v>
      </c>
      <c r="CZ19">
        <f>AE19</f>
        <v>29.9</v>
      </c>
      <c r="DA19">
        <f>AI19</f>
        <v>2.94</v>
      </c>
      <c r="DB19">
        <f>ROUND((ROUND(AT19*CZ19,2)*0),6)</f>
        <v>0</v>
      </c>
      <c r="DC19">
        <f>ROUND((ROUND(AT19*AG19,2)*0),6)</f>
        <v>0</v>
      </c>
      <c r="DD19" t="s">
        <v>3</v>
      </c>
      <c r="DE19" t="s">
        <v>3</v>
      </c>
      <c r="DF19">
        <f>ROUND(ROUND(AE19*AI19,2)*CX19,2)</f>
        <v>0</v>
      </c>
      <c r="DG19">
        <f>ROUND(ROUND(AF19,2)*CX19,2)</f>
        <v>0</v>
      </c>
      <c r="DH19">
        <f>ROUND(ROUND(AG19,2)*CX19,2)</f>
        <v>0</v>
      </c>
      <c r="DI19">
        <f t="shared" si="0"/>
        <v>0</v>
      </c>
      <c r="DJ19">
        <f>DF19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5">
      <c r="A20">
        <f>ROW(Source!A30)</f>
        <v>30</v>
      </c>
      <c r="B20">
        <v>59508752</v>
      </c>
      <c r="C20">
        <v>59520367</v>
      </c>
      <c r="D20">
        <v>30572591</v>
      </c>
      <c r="E20">
        <v>1</v>
      </c>
      <c r="F20">
        <v>1</v>
      </c>
      <c r="G20">
        <v>30515945</v>
      </c>
      <c r="H20">
        <v>3</v>
      </c>
      <c r="I20" t="s">
        <v>313</v>
      </c>
      <c r="J20" t="s">
        <v>314</v>
      </c>
      <c r="K20" t="s">
        <v>315</v>
      </c>
      <c r="L20">
        <v>1348</v>
      </c>
      <c r="N20">
        <v>1009</v>
      </c>
      <c r="O20" t="s">
        <v>269</v>
      </c>
      <c r="P20" t="s">
        <v>269</v>
      </c>
      <c r="Q20">
        <v>1000</v>
      </c>
      <c r="W20">
        <v>0</v>
      </c>
      <c r="X20">
        <v>1534553938</v>
      </c>
      <c r="Y20">
        <f>(AT20*0)</f>
        <v>0</v>
      </c>
      <c r="AA20">
        <v>157752.20000000001</v>
      </c>
      <c r="AB20">
        <v>0</v>
      </c>
      <c r="AC20">
        <v>0</v>
      </c>
      <c r="AD20">
        <v>0</v>
      </c>
      <c r="AE20">
        <v>8596.85</v>
      </c>
      <c r="AF20">
        <v>0</v>
      </c>
      <c r="AG20">
        <v>0</v>
      </c>
      <c r="AH20">
        <v>0</v>
      </c>
      <c r="AI20">
        <v>18.350000000000001</v>
      </c>
      <c r="AJ20">
        <v>1</v>
      </c>
      <c r="AK20">
        <v>1</v>
      </c>
      <c r="AL20">
        <v>1</v>
      </c>
      <c r="AM20">
        <v>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1.4999999999999999E-4</v>
      </c>
      <c r="AU20" t="s">
        <v>26</v>
      </c>
      <c r="AV20">
        <v>0</v>
      </c>
      <c r="AW20">
        <v>1</v>
      </c>
      <c r="AX20">
        <v>-1</v>
      </c>
      <c r="AY20">
        <v>0</v>
      </c>
      <c r="AZ20">
        <v>0</v>
      </c>
      <c r="BA20" t="s">
        <v>3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v>0</v>
      </c>
      <c r="CX20">
        <f>ROUND(Y20*Source!I30,9)</f>
        <v>0</v>
      </c>
      <c r="CY20">
        <f>AA20</f>
        <v>157752.20000000001</v>
      </c>
      <c r="CZ20">
        <f>AE20</f>
        <v>8596.85</v>
      </c>
      <c r="DA20">
        <f>AI20</f>
        <v>18.350000000000001</v>
      </c>
      <c r="DB20">
        <f>ROUND((ROUND(AT20*CZ20,2)*0),6)</f>
        <v>0</v>
      </c>
      <c r="DC20">
        <f>ROUND((ROUND(AT20*AG20,2)*0),6)</f>
        <v>0</v>
      </c>
      <c r="DD20" t="s">
        <v>3</v>
      </c>
      <c r="DE20" t="s">
        <v>3</v>
      </c>
      <c r="DF20">
        <f>ROUND(ROUND(AE20*AI20,2)*CX20,2)</f>
        <v>0</v>
      </c>
      <c r="DG20">
        <f>ROUND(ROUND(AF20,2)*CX20,2)</f>
        <v>0</v>
      </c>
      <c r="DH20">
        <f>ROUND(ROUND(AG20,2)*CX20,2)</f>
        <v>0</v>
      </c>
      <c r="DI20">
        <f t="shared" si="0"/>
        <v>0</v>
      </c>
      <c r="DJ20">
        <f>DF20</f>
        <v>0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5">
      <c r="A21">
        <f>ROW(Source!A30)</f>
        <v>30</v>
      </c>
      <c r="B21">
        <v>59508752</v>
      </c>
      <c r="C21">
        <v>59520367</v>
      </c>
      <c r="D21">
        <v>53617350</v>
      </c>
      <c r="E21">
        <v>1</v>
      </c>
      <c r="F21">
        <v>1</v>
      </c>
      <c r="G21">
        <v>30515945</v>
      </c>
      <c r="H21">
        <v>3</v>
      </c>
      <c r="I21" t="s">
        <v>316</v>
      </c>
      <c r="J21" t="s">
        <v>317</v>
      </c>
      <c r="K21" t="s">
        <v>318</v>
      </c>
      <c r="L21">
        <v>1354</v>
      </c>
      <c r="N21">
        <v>1010</v>
      </c>
      <c r="O21" t="s">
        <v>273</v>
      </c>
      <c r="P21" t="s">
        <v>273</v>
      </c>
      <c r="Q21">
        <v>1</v>
      </c>
      <c r="W21">
        <v>0</v>
      </c>
      <c r="X21">
        <v>-837770269</v>
      </c>
      <c r="Y21">
        <f>(AT21*0)</f>
        <v>0</v>
      </c>
      <c r="AA21">
        <v>120.67</v>
      </c>
      <c r="AB21">
        <v>0</v>
      </c>
      <c r="AC21">
        <v>0</v>
      </c>
      <c r="AD21">
        <v>0</v>
      </c>
      <c r="AE21">
        <v>14.99</v>
      </c>
      <c r="AF21">
        <v>0</v>
      </c>
      <c r="AG21">
        <v>0</v>
      </c>
      <c r="AH21">
        <v>0</v>
      </c>
      <c r="AI21">
        <v>8.0500000000000007</v>
      </c>
      <c r="AJ21">
        <v>1</v>
      </c>
      <c r="AK21">
        <v>1</v>
      </c>
      <c r="AL21">
        <v>1</v>
      </c>
      <c r="AM21">
        <v>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1</v>
      </c>
      <c r="AU21" t="s">
        <v>26</v>
      </c>
      <c r="AV21">
        <v>0</v>
      </c>
      <c r="AW21">
        <v>1</v>
      </c>
      <c r="AX21">
        <v>-1</v>
      </c>
      <c r="AY21">
        <v>0</v>
      </c>
      <c r="AZ21">
        <v>0</v>
      </c>
      <c r="BA21" t="s">
        <v>3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v>0</v>
      </c>
      <c r="CX21">
        <f>ROUND(Y21*Source!I30,9)</f>
        <v>0</v>
      </c>
      <c r="CY21">
        <f>AA21</f>
        <v>120.67</v>
      </c>
      <c r="CZ21">
        <f>AE21</f>
        <v>14.99</v>
      </c>
      <c r="DA21">
        <f>AI21</f>
        <v>8.0500000000000007</v>
      </c>
      <c r="DB21">
        <f>ROUND((ROUND(AT21*CZ21,2)*0),6)</f>
        <v>0</v>
      </c>
      <c r="DC21">
        <f>ROUND((ROUND(AT21*AG21,2)*0),6)</f>
        <v>0</v>
      </c>
      <c r="DD21" t="s">
        <v>3</v>
      </c>
      <c r="DE21" t="s">
        <v>3</v>
      </c>
      <c r="DF21">
        <f>ROUND(ROUND(AE21*AI21,2)*CX21,2)</f>
        <v>0</v>
      </c>
      <c r="DG21">
        <f>ROUND(ROUND(AF21,2)*CX21,2)</f>
        <v>0</v>
      </c>
      <c r="DH21">
        <f>ROUND(ROUND(AG21,2)*CX21,2)</f>
        <v>0</v>
      </c>
      <c r="DI21">
        <f t="shared" si="0"/>
        <v>0</v>
      </c>
      <c r="DJ21">
        <f>DF21</f>
        <v>0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5">
      <c r="A22">
        <f>ROW(Source!A31)</f>
        <v>31</v>
      </c>
      <c r="B22">
        <v>59508752</v>
      </c>
      <c r="C22">
        <v>59520386</v>
      </c>
      <c r="D22">
        <v>30515951</v>
      </c>
      <c r="E22">
        <v>30515945</v>
      </c>
      <c r="F22">
        <v>1</v>
      </c>
      <c r="G22">
        <v>30515945</v>
      </c>
      <c r="H22">
        <v>1</v>
      </c>
      <c r="I22" t="s">
        <v>259</v>
      </c>
      <c r="J22" t="s">
        <v>3</v>
      </c>
      <c r="K22" t="s">
        <v>260</v>
      </c>
      <c r="L22">
        <v>1191</v>
      </c>
      <c r="N22">
        <v>1013</v>
      </c>
      <c r="O22" t="s">
        <v>261</v>
      </c>
      <c r="P22" t="s">
        <v>261</v>
      </c>
      <c r="Q22">
        <v>1</v>
      </c>
      <c r="W22">
        <v>0</v>
      </c>
      <c r="X22">
        <v>476480486</v>
      </c>
      <c r="Y22">
        <f>(AT22*0.4)</f>
        <v>2.06</v>
      </c>
      <c r="AA22">
        <v>0</v>
      </c>
      <c r="AB22">
        <v>0</v>
      </c>
      <c r="AC22">
        <v>0</v>
      </c>
      <c r="AD22">
        <v>0</v>
      </c>
      <c r="AE22">
        <v>0</v>
      </c>
      <c r="AF22">
        <v>0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5.15</v>
      </c>
      <c r="AU22" t="s">
        <v>27</v>
      </c>
      <c r="AV22">
        <v>1</v>
      </c>
      <c r="AW22">
        <v>1</v>
      </c>
      <c r="AX22">
        <v>-1</v>
      </c>
      <c r="AY22">
        <v>0</v>
      </c>
      <c r="AZ22">
        <v>0</v>
      </c>
      <c r="BA22" t="s">
        <v>3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U22">
        <f>ROUND(AT22*Source!I31*AH22*AL22,2)</f>
        <v>0</v>
      </c>
      <c r="CV22">
        <f>ROUND(Y22*Source!I31,9)</f>
        <v>4.12</v>
      </c>
      <c r="CW22">
        <v>0</v>
      </c>
      <c r="CX22">
        <f>ROUND(Y22*Source!I31,9)</f>
        <v>4.12</v>
      </c>
      <c r="CY22">
        <f>AD22</f>
        <v>0</v>
      </c>
      <c r="CZ22">
        <f>AH22</f>
        <v>0</v>
      </c>
      <c r="DA22">
        <f>AL22</f>
        <v>1</v>
      </c>
      <c r="DB22">
        <f>ROUND((ROUND(AT22*CZ22,2)*0.4),6)</f>
        <v>0</v>
      </c>
      <c r="DC22">
        <f>ROUND((ROUND(AT22*AG22,2)*0.4),6)</f>
        <v>0</v>
      </c>
      <c r="DD22" t="s">
        <v>3</v>
      </c>
      <c r="DE22" t="s">
        <v>3</v>
      </c>
      <c r="DF22">
        <f>ROUND(ROUND(AE22,2)*CX22,2)</f>
        <v>0</v>
      </c>
      <c r="DG22">
        <f>ROUND(ROUND(AF22,2)*CX22,2)</f>
        <v>0</v>
      </c>
      <c r="DH22">
        <f>ROUND(ROUND(AG22,2)*CX22,2)</f>
        <v>0</v>
      </c>
      <c r="DI22">
        <f t="shared" si="0"/>
        <v>0</v>
      </c>
      <c r="DJ22">
        <f>DI22</f>
        <v>0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5">
      <c r="A23">
        <f>ROW(Source!A31)</f>
        <v>31</v>
      </c>
      <c r="B23">
        <v>59508752</v>
      </c>
      <c r="C23">
        <v>59520386</v>
      </c>
      <c r="D23">
        <v>30595791</v>
      </c>
      <c r="E23">
        <v>1</v>
      </c>
      <c r="F23">
        <v>1</v>
      </c>
      <c r="G23">
        <v>30515945</v>
      </c>
      <c r="H23">
        <v>2</v>
      </c>
      <c r="I23" t="s">
        <v>304</v>
      </c>
      <c r="J23" t="s">
        <v>305</v>
      </c>
      <c r="K23" t="s">
        <v>306</v>
      </c>
      <c r="L23">
        <v>1368</v>
      </c>
      <c r="N23">
        <v>1011</v>
      </c>
      <c r="O23" t="s">
        <v>265</v>
      </c>
      <c r="P23" t="s">
        <v>265</v>
      </c>
      <c r="Q23">
        <v>1</v>
      </c>
      <c r="W23">
        <v>0</v>
      </c>
      <c r="X23">
        <v>-1515164169</v>
      </c>
      <c r="Y23">
        <f>(AT23*0.4)</f>
        <v>0.76</v>
      </c>
      <c r="AA23">
        <v>0</v>
      </c>
      <c r="AB23">
        <v>87.69</v>
      </c>
      <c r="AC23">
        <v>0</v>
      </c>
      <c r="AD23">
        <v>0</v>
      </c>
      <c r="AE23">
        <v>0</v>
      </c>
      <c r="AF23">
        <v>7.11</v>
      </c>
      <c r="AG23">
        <v>0</v>
      </c>
      <c r="AH23">
        <v>0</v>
      </c>
      <c r="AI23">
        <v>1</v>
      </c>
      <c r="AJ23">
        <v>11.78</v>
      </c>
      <c r="AK23">
        <v>46.67</v>
      </c>
      <c r="AL23">
        <v>1</v>
      </c>
      <c r="AM23">
        <v>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1.9</v>
      </c>
      <c r="AU23" t="s">
        <v>27</v>
      </c>
      <c r="AV23">
        <v>0</v>
      </c>
      <c r="AW23">
        <v>1</v>
      </c>
      <c r="AX23">
        <v>-1</v>
      </c>
      <c r="AY23">
        <v>0</v>
      </c>
      <c r="AZ23">
        <v>0</v>
      </c>
      <c r="BA23" t="s">
        <v>3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ROUND(Y23*Source!I31*DO23,9)</f>
        <v>0</v>
      </c>
      <c r="CX23">
        <f>ROUND(Y23*Source!I31,9)</f>
        <v>1.52</v>
      </c>
      <c r="CY23">
        <f>AB23</f>
        <v>87.69</v>
      </c>
      <c r="CZ23">
        <f>AF23</f>
        <v>7.11</v>
      </c>
      <c r="DA23">
        <f>AJ23</f>
        <v>11.78</v>
      </c>
      <c r="DB23">
        <f>ROUND((ROUND(AT23*CZ23,2)*0.4),6)</f>
        <v>5.4039999999999999</v>
      </c>
      <c r="DC23">
        <f>ROUND((ROUND(AT23*AG23,2)*0.4),6)</f>
        <v>0</v>
      </c>
      <c r="DD23" t="s">
        <v>3</v>
      </c>
      <c r="DE23" t="s">
        <v>3</v>
      </c>
      <c r="DF23">
        <f>ROUND(ROUND(AE23,2)*CX23,2)</f>
        <v>0</v>
      </c>
      <c r="DG23">
        <f>ROUND(ROUND(AF23*AJ23,2)*CX23,2)</f>
        <v>127.32</v>
      </c>
      <c r="DH23">
        <f>ROUND(ROUND(AG23*AK23,2)*CX23,2)</f>
        <v>0</v>
      </c>
      <c r="DI23">
        <f t="shared" si="0"/>
        <v>0</v>
      </c>
      <c r="DJ23">
        <f>DG23</f>
        <v>127.32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5">
      <c r="A24">
        <f>ROW(Source!A31)</f>
        <v>31</v>
      </c>
      <c r="B24">
        <v>59508752</v>
      </c>
      <c r="C24">
        <v>59520386</v>
      </c>
      <c r="D24">
        <v>30596074</v>
      </c>
      <c r="E24">
        <v>1</v>
      </c>
      <c r="F24">
        <v>1</v>
      </c>
      <c r="G24">
        <v>30515945</v>
      </c>
      <c r="H24">
        <v>2</v>
      </c>
      <c r="I24" t="s">
        <v>262</v>
      </c>
      <c r="J24" t="s">
        <v>263</v>
      </c>
      <c r="K24" t="s">
        <v>264</v>
      </c>
      <c r="L24">
        <v>1368</v>
      </c>
      <c r="N24">
        <v>1011</v>
      </c>
      <c r="O24" t="s">
        <v>265</v>
      </c>
      <c r="P24" t="s">
        <v>265</v>
      </c>
      <c r="Q24">
        <v>1</v>
      </c>
      <c r="W24">
        <v>0</v>
      </c>
      <c r="X24">
        <v>-1440889904</v>
      </c>
      <c r="Y24">
        <f>(AT24*0.4)</f>
        <v>0.30800000000000005</v>
      </c>
      <c r="AA24">
        <v>0</v>
      </c>
      <c r="AB24">
        <v>1308.57</v>
      </c>
      <c r="AC24">
        <v>616.66</v>
      </c>
      <c r="AD24">
        <v>0</v>
      </c>
      <c r="AE24">
        <v>0</v>
      </c>
      <c r="AF24">
        <v>83.1</v>
      </c>
      <c r="AG24">
        <v>12.62</v>
      </c>
      <c r="AH24">
        <v>0</v>
      </c>
      <c r="AI24">
        <v>1</v>
      </c>
      <c r="AJ24">
        <v>15.04</v>
      </c>
      <c r="AK24">
        <v>46.67</v>
      </c>
      <c r="AL24">
        <v>1</v>
      </c>
      <c r="AM24">
        <v>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0.77</v>
      </c>
      <c r="AU24" t="s">
        <v>27</v>
      </c>
      <c r="AV24">
        <v>0</v>
      </c>
      <c r="AW24">
        <v>1</v>
      </c>
      <c r="AX24">
        <v>-1</v>
      </c>
      <c r="AY24">
        <v>0</v>
      </c>
      <c r="AZ24">
        <v>0</v>
      </c>
      <c r="BA24" t="s">
        <v>3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f>ROUND(Y24*Source!I31*DO24,9)</f>
        <v>0</v>
      </c>
      <c r="CX24">
        <f>ROUND(Y24*Source!I31,9)</f>
        <v>0.61599999999999999</v>
      </c>
      <c r="CY24">
        <f>AB24</f>
        <v>1308.57</v>
      </c>
      <c r="CZ24">
        <f>AF24</f>
        <v>83.1</v>
      </c>
      <c r="DA24">
        <f>AJ24</f>
        <v>15.04</v>
      </c>
      <c r="DB24">
        <f>ROUND((ROUND(AT24*CZ24,2)*0.4),6)</f>
        <v>25.596</v>
      </c>
      <c r="DC24">
        <f>ROUND((ROUND(AT24*AG24,2)*0.4),6)</f>
        <v>3.8879999999999999</v>
      </c>
      <c r="DD24" t="s">
        <v>3</v>
      </c>
      <c r="DE24" t="s">
        <v>3</v>
      </c>
      <c r="DF24">
        <f>ROUND(ROUND(AE24,2)*CX24,2)</f>
        <v>0</v>
      </c>
      <c r="DG24">
        <f>ROUND(ROUND(AF24*AJ24,2)*CX24,2)</f>
        <v>769.89</v>
      </c>
      <c r="DH24">
        <f>ROUND(ROUND(AG24*AK24,2)*CX24,2)</f>
        <v>362.81</v>
      </c>
      <c r="DI24">
        <f t="shared" si="0"/>
        <v>0</v>
      </c>
      <c r="DJ24">
        <f>DG24</f>
        <v>769.89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5">
      <c r="A25">
        <f>ROW(Source!A31)</f>
        <v>31</v>
      </c>
      <c r="B25">
        <v>59508752</v>
      </c>
      <c r="C25">
        <v>59520386</v>
      </c>
      <c r="D25">
        <v>30572037</v>
      </c>
      <c r="E25">
        <v>1</v>
      </c>
      <c r="F25">
        <v>1</v>
      </c>
      <c r="G25">
        <v>30515945</v>
      </c>
      <c r="H25">
        <v>3</v>
      </c>
      <c r="I25" t="s">
        <v>307</v>
      </c>
      <c r="J25" t="s">
        <v>308</v>
      </c>
      <c r="K25" t="s">
        <v>309</v>
      </c>
      <c r="L25">
        <v>1348</v>
      </c>
      <c r="N25">
        <v>1009</v>
      </c>
      <c r="O25" t="s">
        <v>269</v>
      </c>
      <c r="P25" t="s">
        <v>269</v>
      </c>
      <c r="Q25">
        <v>1000</v>
      </c>
      <c r="W25">
        <v>0</v>
      </c>
      <c r="X25">
        <v>-737146256</v>
      </c>
      <c r="Y25">
        <f>(AT25*0)</f>
        <v>0</v>
      </c>
      <c r="AA25">
        <v>67978.23</v>
      </c>
      <c r="AB25">
        <v>0</v>
      </c>
      <c r="AC25">
        <v>0</v>
      </c>
      <c r="AD25">
        <v>0</v>
      </c>
      <c r="AE25">
        <v>7254.88</v>
      </c>
      <c r="AF25">
        <v>0</v>
      </c>
      <c r="AG25">
        <v>0</v>
      </c>
      <c r="AH25">
        <v>0</v>
      </c>
      <c r="AI25">
        <v>9.3699999999999992</v>
      </c>
      <c r="AJ25">
        <v>1</v>
      </c>
      <c r="AK25">
        <v>1</v>
      </c>
      <c r="AL25">
        <v>1</v>
      </c>
      <c r="AM25">
        <v>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4.0000000000000002E-4</v>
      </c>
      <c r="AU25" t="s">
        <v>26</v>
      </c>
      <c r="AV25">
        <v>0</v>
      </c>
      <c r="AW25">
        <v>1</v>
      </c>
      <c r="AX25">
        <v>-1</v>
      </c>
      <c r="AY25">
        <v>0</v>
      </c>
      <c r="AZ25">
        <v>0</v>
      </c>
      <c r="BA25" t="s">
        <v>3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ROUND(Y25*Source!I31,9)</f>
        <v>0</v>
      </c>
      <c r="CY25">
        <f>AA25</f>
        <v>67978.23</v>
      </c>
      <c r="CZ25">
        <f>AE25</f>
        <v>7254.88</v>
      </c>
      <c r="DA25">
        <f>AI25</f>
        <v>9.3699999999999992</v>
      </c>
      <c r="DB25">
        <f>ROUND((ROUND(AT25*CZ25,2)*0),6)</f>
        <v>0</v>
      </c>
      <c r="DC25">
        <f>ROUND((ROUND(AT25*AG25,2)*0),6)</f>
        <v>0</v>
      </c>
      <c r="DD25" t="s">
        <v>3</v>
      </c>
      <c r="DE25" t="s">
        <v>3</v>
      </c>
      <c r="DF25">
        <f>ROUND(ROUND(AE25*AI25,2)*CX25,2)</f>
        <v>0</v>
      </c>
      <c r="DG25">
        <f>ROUND(ROUND(AF25,2)*CX25,2)</f>
        <v>0</v>
      </c>
      <c r="DH25">
        <f>ROUND(ROUND(AG25,2)*CX25,2)</f>
        <v>0</v>
      </c>
      <c r="DI25">
        <f t="shared" si="0"/>
        <v>0</v>
      </c>
      <c r="DJ25">
        <f>DF25</f>
        <v>0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5">
      <c r="A26">
        <f>ROW(Source!A31)</f>
        <v>31</v>
      </c>
      <c r="B26">
        <v>59508752</v>
      </c>
      <c r="C26">
        <v>59520386</v>
      </c>
      <c r="D26">
        <v>30572504</v>
      </c>
      <c r="E26">
        <v>1</v>
      </c>
      <c r="F26">
        <v>1</v>
      </c>
      <c r="G26">
        <v>30515945</v>
      </c>
      <c r="H26">
        <v>3</v>
      </c>
      <c r="I26" t="s">
        <v>310</v>
      </c>
      <c r="J26" t="s">
        <v>311</v>
      </c>
      <c r="K26" t="s">
        <v>312</v>
      </c>
      <c r="L26">
        <v>1346</v>
      </c>
      <c r="N26">
        <v>1009</v>
      </c>
      <c r="O26" t="s">
        <v>290</v>
      </c>
      <c r="P26" t="s">
        <v>290</v>
      </c>
      <c r="Q26">
        <v>1</v>
      </c>
      <c r="W26">
        <v>0</v>
      </c>
      <c r="X26">
        <v>1247009049</v>
      </c>
      <c r="Y26">
        <f>(AT26*0)</f>
        <v>0</v>
      </c>
      <c r="AA26">
        <v>87.91</v>
      </c>
      <c r="AB26">
        <v>0</v>
      </c>
      <c r="AC26">
        <v>0</v>
      </c>
      <c r="AD26">
        <v>0</v>
      </c>
      <c r="AE26">
        <v>29.9</v>
      </c>
      <c r="AF26">
        <v>0</v>
      </c>
      <c r="AG26">
        <v>0</v>
      </c>
      <c r="AH26">
        <v>0</v>
      </c>
      <c r="AI26">
        <v>2.94</v>
      </c>
      <c r="AJ26">
        <v>1</v>
      </c>
      <c r="AK26">
        <v>1</v>
      </c>
      <c r="AL26">
        <v>1</v>
      </c>
      <c r="AM26">
        <v>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0.15</v>
      </c>
      <c r="AU26" t="s">
        <v>26</v>
      </c>
      <c r="AV26">
        <v>0</v>
      </c>
      <c r="AW26">
        <v>1</v>
      </c>
      <c r="AX26">
        <v>-1</v>
      </c>
      <c r="AY26">
        <v>0</v>
      </c>
      <c r="AZ26">
        <v>0</v>
      </c>
      <c r="BA26" t="s">
        <v>3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ROUND(Y26*Source!I31,9)</f>
        <v>0</v>
      </c>
      <c r="CY26">
        <f>AA26</f>
        <v>87.91</v>
      </c>
      <c r="CZ26">
        <f>AE26</f>
        <v>29.9</v>
      </c>
      <c r="DA26">
        <f>AI26</f>
        <v>2.94</v>
      </c>
      <c r="DB26">
        <f>ROUND((ROUND(AT26*CZ26,2)*0),6)</f>
        <v>0</v>
      </c>
      <c r="DC26">
        <f>ROUND((ROUND(AT26*AG26,2)*0),6)</f>
        <v>0</v>
      </c>
      <c r="DD26" t="s">
        <v>3</v>
      </c>
      <c r="DE26" t="s">
        <v>3</v>
      </c>
      <c r="DF26">
        <f>ROUND(ROUND(AE26*AI26,2)*CX26,2)</f>
        <v>0</v>
      </c>
      <c r="DG26">
        <f>ROUND(ROUND(AF26,2)*CX26,2)</f>
        <v>0</v>
      </c>
      <c r="DH26">
        <f>ROUND(ROUND(AG26,2)*CX26,2)</f>
        <v>0</v>
      </c>
      <c r="DI26">
        <f t="shared" si="0"/>
        <v>0</v>
      </c>
      <c r="DJ26">
        <f>DF26</f>
        <v>0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5">
      <c r="A27">
        <f>ROW(Source!A31)</f>
        <v>31</v>
      </c>
      <c r="B27">
        <v>59508752</v>
      </c>
      <c r="C27">
        <v>59520386</v>
      </c>
      <c r="D27">
        <v>30572591</v>
      </c>
      <c r="E27">
        <v>1</v>
      </c>
      <c r="F27">
        <v>1</v>
      </c>
      <c r="G27">
        <v>30515945</v>
      </c>
      <c r="H27">
        <v>3</v>
      </c>
      <c r="I27" t="s">
        <v>313</v>
      </c>
      <c r="J27" t="s">
        <v>314</v>
      </c>
      <c r="K27" t="s">
        <v>315</v>
      </c>
      <c r="L27">
        <v>1348</v>
      </c>
      <c r="N27">
        <v>1009</v>
      </c>
      <c r="O27" t="s">
        <v>269</v>
      </c>
      <c r="P27" t="s">
        <v>269</v>
      </c>
      <c r="Q27">
        <v>1000</v>
      </c>
      <c r="W27">
        <v>0</v>
      </c>
      <c r="X27">
        <v>1534553938</v>
      </c>
      <c r="Y27">
        <f>(AT27*0)</f>
        <v>0</v>
      </c>
      <c r="AA27">
        <v>157752.20000000001</v>
      </c>
      <c r="AB27">
        <v>0</v>
      </c>
      <c r="AC27">
        <v>0</v>
      </c>
      <c r="AD27">
        <v>0</v>
      </c>
      <c r="AE27">
        <v>8596.85</v>
      </c>
      <c r="AF27">
        <v>0</v>
      </c>
      <c r="AG27">
        <v>0</v>
      </c>
      <c r="AH27">
        <v>0</v>
      </c>
      <c r="AI27">
        <v>18.350000000000001</v>
      </c>
      <c r="AJ27">
        <v>1</v>
      </c>
      <c r="AK27">
        <v>1</v>
      </c>
      <c r="AL27">
        <v>1</v>
      </c>
      <c r="AM27">
        <v>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1.4999999999999999E-4</v>
      </c>
      <c r="AU27" t="s">
        <v>26</v>
      </c>
      <c r="AV27">
        <v>0</v>
      </c>
      <c r="AW27">
        <v>1</v>
      </c>
      <c r="AX27">
        <v>-1</v>
      </c>
      <c r="AY27">
        <v>0</v>
      </c>
      <c r="AZ27">
        <v>0</v>
      </c>
      <c r="BA27" t="s">
        <v>3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ROUND(Y27*Source!I31,9)</f>
        <v>0</v>
      </c>
      <c r="CY27">
        <f>AA27</f>
        <v>157752.20000000001</v>
      </c>
      <c r="CZ27">
        <f>AE27</f>
        <v>8596.85</v>
      </c>
      <c r="DA27">
        <f>AI27</f>
        <v>18.350000000000001</v>
      </c>
      <c r="DB27">
        <f>ROUND((ROUND(AT27*CZ27,2)*0),6)</f>
        <v>0</v>
      </c>
      <c r="DC27">
        <f>ROUND((ROUND(AT27*AG27,2)*0),6)</f>
        <v>0</v>
      </c>
      <c r="DD27" t="s">
        <v>3</v>
      </c>
      <c r="DE27" t="s">
        <v>3</v>
      </c>
      <c r="DF27">
        <f>ROUND(ROUND(AE27*AI27,2)*CX27,2)</f>
        <v>0</v>
      </c>
      <c r="DG27">
        <f>ROUND(ROUND(AF27,2)*CX27,2)</f>
        <v>0</v>
      </c>
      <c r="DH27">
        <f>ROUND(ROUND(AG27,2)*CX27,2)</f>
        <v>0</v>
      </c>
      <c r="DI27">
        <f t="shared" si="0"/>
        <v>0</v>
      </c>
      <c r="DJ27">
        <f>DF27</f>
        <v>0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5">
      <c r="A28">
        <f>ROW(Source!A31)</f>
        <v>31</v>
      </c>
      <c r="B28">
        <v>59508752</v>
      </c>
      <c r="C28">
        <v>59520386</v>
      </c>
      <c r="D28">
        <v>53617350</v>
      </c>
      <c r="E28">
        <v>1</v>
      </c>
      <c r="F28">
        <v>1</v>
      </c>
      <c r="G28">
        <v>30515945</v>
      </c>
      <c r="H28">
        <v>3</v>
      </c>
      <c r="I28" t="s">
        <v>316</v>
      </c>
      <c r="J28" t="s">
        <v>317</v>
      </c>
      <c r="K28" t="s">
        <v>318</v>
      </c>
      <c r="L28">
        <v>1354</v>
      </c>
      <c r="N28">
        <v>1010</v>
      </c>
      <c r="O28" t="s">
        <v>273</v>
      </c>
      <c r="P28" t="s">
        <v>273</v>
      </c>
      <c r="Q28">
        <v>1</v>
      </c>
      <c r="W28">
        <v>0</v>
      </c>
      <c r="X28">
        <v>-837770269</v>
      </c>
      <c r="Y28">
        <f>(AT28*0)</f>
        <v>0</v>
      </c>
      <c r="AA28">
        <v>120.67</v>
      </c>
      <c r="AB28">
        <v>0</v>
      </c>
      <c r="AC28">
        <v>0</v>
      </c>
      <c r="AD28">
        <v>0</v>
      </c>
      <c r="AE28">
        <v>14.99</v>
      </c>
      <c r="AF28">
        <v>0</v>
      </c>
      <c r="AG28">
        <v>0</v>
      </c>
      <c r="AH28">
        <v>0</v>
      </c>
      <c r="AI28">
        <v>8.0500000000000007</v>
      </c>
      <c r="AJ28">
        <v>1</v>
      </c>
      <c r="AK28">
        <v>1</v>
      </c>
      <c r="AL28">
        <v>1</v>
      </c>
      <c r="AM28">
        <v>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1</v>
      </c>
      <c r="AU28" t="s">
        <v>26</v>
      </c>
      <c r="AV28">
        <v>0</v>
      </c>
      <c r="AW28">
        <v>1</v>
      </c>
      <c r="AX28">
        <v>-1</v>
      </c>
      <c r="AY28">
        <v>0</v>
      </c>
      <c r="AZ28">
        <v>0</v>
      </c>
      <c r="BA28" t="s">
        <v>3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ROUND(Y28*Source!I31,9)</f>
        <v>0</v>
      </c>
      <c r="CY28">
        <f>AA28</f>
        <v>120.67</v>
      </c>
      <c r="CZ28">
        <f>AE28</f>
        <v>14.99</v>
      </c>
      <c r="DA28">
        <f>AI28</f>
        <v>8.0500000000000007</v>
      </c>
      <c r="DB28">
        <f>ROUND((ROUND(AT28*CZ28,2)*0),6)</f>
        <v>0</v>
      </c>
      <c r="DC28">
        <f>ROUND((ROUND(AT28*AG28,2)*0),6)</f>
        <v>0</v>
      </c>
      <c r="DD28" t="s">
        <v>3</v>
      </c>
      <c r="DE28" t="s">
        <v>3</v>
      </c>
      <c r="DF28">
        <f>ROUND(ROUND(AE28*AI28,2)*CX28,2)</f>
        <v>0</v>
      </c>
      <c r="DG28">
        <f>ROUND(ROUND(AF28,2)*CX28,2)</f>
        <v>0</v>
      </c>
      <c r="DH28">
        <f>ROUND(ROUND(AG28,2)*CX28,2)</f>
        <v>0</v>
      </c>
      <c r="DI28">
        <f t="shared" si="0"/>
        <v>0</v>
      </c>
      <c r="DJ28">
        <f>DF28</f>
        <v>0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5">
      <c r="A29">
        <f>ROW(Source!A32)</f>
        <v>32</v>
      </c>
      <c r="B29">
        <v>59508752</v>
      </c>
      <c r="C29">
        <v>59520404</v>
      </c>
      <c r="D29">
        <v>30515951</v>
      </c>
      <c r="E29">
        <v>30515945</v>
      </c>
      <c r="F29">
        <v>1</v>
      </c>
      <c r="G29">
        <v>30515945</v>
      </c>
      <c r="H29">
        <v>1</v>
      </c>
      <c r="I29" t="s">
        <v>259</v>
      </c>
      <c r="J29" t="s">
        <v>3</v>
      </c>
      <c r="K29" t="s">
        <v>260</v>
      </c>
      <c r="L29">
        <v>1191</v>
      </c>
      <c r="N29">
        <v>1013</v>
      </c>
      <c r="O29" t="s">
        <v>261</v>
      </c>
      <c r="P29" t="s">
        <v>261</v>
      </c>
      <c r="Q29">
        <v>1</v>
      </c>
      <c r="W29">
        <v>0</v>
      </c>
      <c r="X29">
        <v>476480486</v>
      </c>
      <c r="Y29">
        <f>(AT29*0.4)</f>
        <v>0.82400000000000007</v>
      </c>
      <c r="AA29">
        <v>0</v>
      </c>
      <c r="AB29">
        <v>0</v>
      </c>
      <c r="AC29">
        <v>0</v>
      </c>
      <c r="AD29">
        <v>0</v>
      </c>
      <c r="AE29">
        <v>0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-2</v>
      </c>
      <c r="AN29">
        <v>0</v>
      </c>
      <c r="AO29">
        <v>1</v>
      </c>
      <c r="AP29">
        <v>1</v>
      </c>
      <c r="AQ29">
        <v>0</v>
      </c>
      <c r="AR29">
        <v>0</v>
      </c>
      <c r="AS29" t="s">
        <v>3</v>
      </c>
      <c r="AT29">
        <v>2.06</v>
      </c>
      <c r="AU29" t="s">
        <v>27</v>
      </c>
      <c r="AV29">
        <v>1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U29">
        <f>ROUND(AT29*Source!I32*AH29*AL29,2)</f>
        <v>0</v>
      </c>
      <c r="CV29">
        <f>ROUND(Y29*Source!I32,9)</f>
        <v>1.6479999999999999</v>
      </c>
      <c r="CW29">
        <v>0</v>
      </c>
      <c r="CX29">
        <f>ROUND(Y29*Source!I32,9)</f>
        <v>1.6479999999999999</v>
      </c>
      <c r="CY29">
        <f>AD29</f>
        <v>0</v>
      </c>
      <c r="CZ29">
        <f>AH29</f>
        <v>0</v>
      </c>
      <c r="DA29">
        <f>AL29</f>
        <v>1</v>
      </c>
      <c r="DB29">
        <f>ROUND((ROUND(AT29*CZ29,2)*0.4),6)</f>
        <v>0</v>
      </c>
      <c r="DC29">
        <f>ROUND((ROUND(AT29*AG29,2)*0.4),6)</f>
        <v>0</v>
      </c>
      <c r="DD29" t="s">
        <v>3</v>
      </c>
      <c r="DE29" t="s">
        <v>3</v>
      </c>
      <c r="DF29">
        <f>ROUND(ROUND(AE29,2)*CX29,2)</f>
        <v>0</v>
      </c>
      <c r="DG29">
        <f>ROUND(ROUND(AF29,2)*CX29,2)</f>
        <v>0</v>
      </c>
      <c r="DH29">
        <f>ROUND(ROUND(AG29,2)*CX29,2)</f>
        <v>0</v>
      </c>
      <c r="DI29">
        <f t="shared" si="0"/>
        <v>0</v>
      </c>
      <c r="DJ29">
        <f>DI29</f>
        <v>0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5">
      <c r="A30">
        <f>ROW(Source!A32)</f>
        <v>32</v>
      </c>
      <c r="B30">
        <v>59508752</v>
      </c>
      <c r="C30">
        <v>59520404</v>
      </c>
      <c r="D30">
        <v>30595689</v>
      </c>
      <c r="E30">
        <v>1</v>
      </c>
      <c r="F30">
        <v>1</v>
      </c>
      <c r="G30">
        <v>30515945</v>
      </c>
      <c r="H30">
        <v>2</v>
      </c>
      <c r="I30" t="s">
        <v>319</v>
      </c>
      <c r="J30" t="s">
        <v>320</v>
      </c>
      <c r="K30" t="s">
        <v>321</v>
      </c>
      <c r="L30">
        <v>1368</v>
      </c>
      <c r="N30">
        <v>1011</v>
      </c>
      <c r="O30" t="s">
        <v>265</v>
      </c>
      <c r="P30" t="s">
        <v>265</v>
      </c>
      <c r="Q30">
        <v>1</v>
      </c>
      <c r="W30">
        <v>0</v>
      </c>
      <c r="X30">
        <v>859417347</v>
      </c>
      <c r="Y30">
        <f>(AT30*0.4)</f>
        <v>7.6000000000000012E-2</v>
      </c>
      <c r="AA30">
        <v>0</v>
      </c>
      <c r="AB30">
        <v>949.12</v>
      </c>
      <c r="AC30">
        <v>616.66</v>
      </c>
      <c r="AD30">
        <v>0</v>
      </c>
      <c r="AE30">
        <v>0</v>
      </c>
      <c r="AF30">
        <v>41.45</v>
      </c>
      <c r="AG30">
        <v>12.62</v>
      </c>
      <c r="AH30">
        <v>0</v>
      </c>
      <c r="AI30">
        <v>1</v>
      </c>
      <c r="AJ30">
        <v>21.87</v>
      </c>
      <c r="AK30">
        <v>46.67</v>
      </c>
      <c r="AL30">
        <v>1</v>
      </c>
      <c r="AM30">
        <v>2</v>
      </c>
      <c r="AN30">
        <v>0</v>
      </c>
      <c r="AO30">
        <v>1</v>
      </c>
      <c r="AP30">
        <v>1</v>
      </c>
      <c r="AQ30">
        <v>0</v>
      </c>
      <c r="AR30">
        <v>0</v>
      </c>
      <c r="AS30" t="s">
        <v>3</v>
      </c>
      <c r="AT30">
        <v>0.19</v>
      </c>
      <c r="AU30" t="s">
        <v>27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f>ROUND(Y30*Source!I32*DO30,9)</f>
        <v>0</v>
      </c>
      <c r="CX30">
        <f>ROUND(Y30*Source!I32,9)</f>
        <v>0.152</v>
      </c>
      <c r="CY30">
        <f>AB30</f>
        <v>949.12</v>
      </c>
      <c r="CZ30">
        <f>AF30</f>
        <v>41.45</v>
      </c>
      <c r="DA30">
        <f>AJ30</f>
        <v>21.87</v>
      </c>
      <c r="DB30">
        <f>ROUND((ROUND(AT30*CZ30,2)*0.4),6)</f>
        <v>3.1520000000000001</v>
      </c>
      <c r="DC30">
        <f>ROUND((ROUND(AT30*AG30,2)*0.4),6)</f>
        <v>0.96</v>
      </c>
      <c r="DD30" t="s">
        <v>3</v>
      </c>
      <c r="DE30" t="s">
        <v>3</v>
      </c>
      <c r="DF30">
        <f>ROUND(ROUND(AE30,2)*CX30,2)</f>
        <v>0</v>
      </c>
      <c r="DG30">
        <f>ROUND(ROUND(AF30*AJ30,2)*CX30,2)</f>
        <v>137.79</v>
      </c>
      <c r="DH30">
        <f>ROUND(ROUND(AG30*AK30,2)*CX30,2)</f>
        <v>89.52</v>
      </c>
      <c r="DI30">
        <f t="shared" si="0"/>
        <v>0</v>
      </c>
      <c r="DJ30">
        <f>DG30</f>
        <v>137.79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5">
      <c r="A31">
        <f>ROW(Source!A32)</f>
        <v>32</v>
      </c>
      <c r="B31">
        <v>59508752</v>
      </c>
      <c r="C31">
        <v>59520404</v>
      </c>
      <c r="D31">
        <v>30595791</v>
      </c>
      <c r="E31">
        <v>1</v>
      </c>
      <c r="F31">
        <v>1</v>
      </c>
      <c r="G31">
        <v>30515945</v>
      </c>
      <c r="H31">
        <v>2</v>
      </c>
      <c r="I31" t="s">
        <v>304</v>
      </c>
      <c r="J31" t="s">
        <v>305</v>
      </c>
      <c r="K31" t="s">
        <v>306</v>
      </c>
      <c r="L31">
        <v>1368</v>
      </c>
      <c r="N31">
        <v>1011</v>
      </c>
      <c r="O31" t="s">
        <v>265</v>
      </c>
      <c r="P31" t="s">
        <v>265</v>
      </c>
      <c r="Q31">
        <v>1</v>
      </c>
      <c r="W31">
        <v>0</v>
      </c>
      <c r="X31">
        <v>-1515164169</v>
      </c>
      <c r="Y31">
        <f>(AT31*0.4)</f>
        <v>0.24399999999999999</v>
      </c>
      <c r="AA31">
        <v>0</v>
      </c>
      <c r="AB31">
        <v>87.69</v>
      </c>
      <c r="AC31">
        <v>0</v>
      </c>
      <c r="AD31">
        <v>0</v>
      </c>
      <c r="AE31">
        <v>0</v>
      </c>
      <c r="AF31">
        <v>7.11</v>
      </c>
      <c r="AG31">
        <v>0</v>
      </c>
      <c r="AH31">
        <v>0</v>
      </c>
      <c r="AI31">
        <v>1</v>
      </c>
      <c r="AJ31">
        <v>11.78</v>
      </c>
      <c r="AK31">
        <v>46.67</v>
      </c>
      <c r="AL31">
        <v>1</v>
      </c>
      <c r="AM31">
        <v>2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0.61</v>
      </c>
      <c r="AU31" t="s">
        <v>27</v>
      </c>
      <c r="AV31">
        <v>0</v>
      </c>
      <c r="AW31">
        <v>1</v>
      </c>
      <c r="AX31">
        <v>-1</v>
      </c>
      <c r="AY31">
        <v>0</v>
      </c>
      <c r="AZ31">
        <v>0</v>
      </c>
      <c r="BA31" t="s">
        <v>3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V31">
        <v>0</v>
      </c>
      <c r="CW31">
        <f>ROUND(Y31*Source!I32*DO31,9)</f>
        <v>0</v>
      </c>
      <c r="CX31">
        <f>ROUND(Y31*Source!I32,9)</f>
        <v>0.48799999999999999</v>
      </c>
      <c r="CY31">
        <f>AB31</f>
        <v>87.69</v>
      </c>
      <c r="CZ31">
        <f>AF31</f>
        <v>7.11</v>
      </c>
      <c r="DA31">
        <f>AJ31</f>
        <v>11.78</v>
      </c>
      <c r="DB31">
        <f>ROUND((ROUND(AT31*CZ31,2)*0.4),6)</f>
        <v>1.736</v>
      </c>
      <c r="DC31">
        <f>ROUND((ROUND(AT31*AG31,2)*0.4),6)</f>
        <v>0</v>
      </c>
      <c r="DD31" t="s">
        <v>3</v>
      </c>
      <c r="DE31" t="s">
        <v>3</v>
      </c>
      <c r="DF31">
        <f>ROUND(ROUND(AE31,2)*CX31,2)</f>
        <v>0</v>
      </c>
      <c r="DG31">
        <f>ROUND(ROUND(AF31*AJ31,2)*CX31,2)</f>
        <v>40.869999999999997</v>
      </c>
      <c r="DH31">
        <f>ROUND(ROUND(AG31*AK31,2)*CX31,2)</f>
        <v>0</v>
      </c>
      <c r="DI31">
        <f t="shared" si="0"/>
        <v>0</v>
      </c>
      <c r="DJ31">
        <f>DG31</f>
        <v>40.869999999999997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5">
      <c r="A32">
        <f>ROW(Source!A32)</f>
        <v>32</v>
      </c>
      <c r="B32">
        <v>59508752</v>
      </c>
      <c r="C32">
        <v>59520404</v>
      </c>
      <c r="D32">
        <v>30596074</v>
      </c>
      <c r="E32">
        <v>1</v>
      </c>
      <c r="F32">
        <v>1</v>
      </c>
      <c r="G32">
        <v>30515945</v>
      </c>
      <c r="H32">
        <v>2</v>
      </c>
      <c r="I32" t="s">
        <v>262</v>
      </c>
      <c r="J32" t="s">
        <v>263</v>
      </c>
      <c r="K32" t="s">
        <v>264</v>
      </c>
      <c r="L32">
        <v>1368</v>
      </c>
      <c r="N32">
        <v>1011</v>
      </c>
      <c r="O32" t="s">
        <v>265</v>
      </c>
      <c r="P32" t="s">
        <v>265</v>
      </c>
      <c r="Q32">
        <v>1</v>
      </c>
      <c r="W32">
        <v>0</v>
      </c>
      <c r="X32">
        <v>-1440889904</v>
      </c>
      <c r="Y32">
        <f>(AT32*0.4)</f>
        <v>2.4E-2</v>
      </c>
      <c r="AA32">
        <v>0</v>
      </c>
      <c r="AB32">
        <v>1308.57</v>
      </c>
      <c r="AC32">
        <v>616.66</v>
      </c>
      <c r="AD32">
        <v>0</v>
      </c>
      <c r="AE32">
        <v>0</v>
      </c>
      <c r="AF32">
        <v>83.1</v>
      </c>
      <c r="AG32">
        <v>12.62</v>
      </c>
      <c r="AH32">
        <v>0</v>
      </c>
      <c r="AI32">
        <v>1</v>
      </c>
      <c r="AJ32">
        <v>15.04</v>
      </c>
      <c r="AK32">
        <v>46.67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0.06</v>
      </c>
      <c r="AU32" t="s">
        <v>27</v>
      </c>
      <c r="AV32">
        <v>0</v>
      </c>
      <c r="AW32">
        <v>1</v>
      </c>
      <c r="AX32">
        <v>-1</v>
      </c>
      <c r="AY32">
        <v>0</v>
      </c>
      <c r="AZ32">
        <v>0</v>
      </c>
      <c r="BA32" t="s">
        <v>3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ROUND(Y32*Source!I32*DO32,9)</f>
        <v>0</v>
      </c>
      <c r="CX32">
        <f>ROUND(Y32*Source!I32,9)</f>
        <v>4.8000000000000001E-2</v>
      </c>
      <c r="CY32">
        <f>AB32</f>
        <v>1308.57</v>
      </c>
      <c r="CZ32">
        <f>AF32</f>
        <v>83.1</v>
      </c>
      <c r="DA32">
        <f>AJ32</f>
        <v>15.04</v>
      </c>
      <c r="DB32">
        <f>ROUND((ROUND(AT32*CZ32,2)*0.4),6)</f>
        <v>1.996</v>
      </c>
      <c r="DC32">
        <f>ROUND((ROUND(AT32*AG32,2)*0.4),6)</f>
        <v>0.30399999999999999</v>
      </c>
      <c r="DD32" t="s">
        <v>3</v>
      </c>
      <c r="DE32" t="s">
        <v>3</v>
      </c>
      <c r="DF32">
        <f>ROUND(ROUND(AE32,2)*CX32,2)</f>
        <v>0</v>
      </c>
      <c r="DG32">
        <f>ROUND(ROUND(AF32*AJ32,2)*CX32,2)</f>
        <v>59.99</v>
      </c>
      <c r="DH32">
        <f>ROUND(ROUND(AG32*AK32,2)*CX32,2)</f>
        <v>28.27</v>
      </c>
      <c r="DI32">
        <f t="shared" si="0"/>
        <v>0</v>
      </c>
      <c r="DJ32">
        <f>DG32</f>
        <v>59.99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5">
      <c r="A33">
        <f>ROW(Source!A32)</f>
        <v>32</v>
      </c>
      <c r="B33">
        <v>59508752</v>
      </c>
      <c r="C33">
        <v>59520404</v>
      </c>
      <c r="D33">
        <v>30596109</v>
      </c>
      <c r="E33">
        <v>1</v>
      </c>
      <c r="F33">
        <v>1</v>
      </c>
      <c r="G33">
        <v>30515945</v>
      </c>
      <c r="H33">
        <v>2</v>
      </c>
      <c r="I33" t="s">
        <v>322</v>
      </c>
      <c r="J33" t="s">
        <v>323</v>
      </c>
      <c r="K33" t="s">
        <v>324</v>
      </c>
      <c r="L33">
        <v>1368</v>
      </c>
      <c r="N33">
        <v>1011</v>
      </c>
      <c r="O33" t="s">
        <v>265</v>
      </c>
      <c r="P33" t="s">
        <v>265</v>
      </c>
      <c r="Q33">
        <v>1</v>
      </c>
      <c r="W33">
        <v>0</v>
      </c>
      <c r="X33">
        <v>1997433044</v>
      </c>
      <c r="Y33">
        <f>(AT33*0.4)</f>
        <v>7.6000000000000012E-2</v>
      </c>
      <c r="AA33">
        <v>0</v>
      </c>
      <c r="AB33">
        <v>10.58</v>
      </c>
      <c r="AC33">
        <v>0</v>
      </c>
      <c r="AD33">
        <v>0</v>
      </c>
      <c r="AE33">
        <v>0</v>
      </c>
      <c r="AF33">
        <v>1.1499999999999999</v>
      </c>
      <c r="AG33">
        <v>0</v>
      </c>
      <c r="AH33">
        <v>0</v>
      </c>
      <c r="AI33">
        <v>1</v>
      </c>
      <c r="AJ33">
        <v>8.7899999999999991</v>
      </c>
      <c r="AK33">
        <v>46.67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0.19</v>
      </c>
      <c r="AU33" t="s">
        <v>27</v>
      </c>
      <c r="AV33">
        <v>0</v>
      </c>
      <c r="AW33">
        <v>1</v>
      </c>
      <c r="AX33">
        <v>-1</v>
      </c>
      <c r="AY33">
        <v>0</v>
      </c>
      <c r="AZ33">
        <v>0</v>
      </c>
      <c r="BA33" t="s">
        <v>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ROUND(Y33*Source!I32*DO33,9)</f>
        <v>0</v>
      </c>
      <c r="CX33">
        <f>ROUND(Y33*Source!I32,9)</f>
        <v>0.152</v>
      </c>
      <c r="CY33">
        <f>AB33</f>
        <v>10.58</v>
      </c>
      <c r="CZ33">
        <f>AF33</f>
        <v>1.1499999999999999</v>
      </c>
      <c r="DA33">
        <f>AJ33</f>
        <v>8.7899999999999991</v>
      </c>
      <c r="DB33">
        <f>ROUND((ROUND(AT33*CZ33,2)*0.4),6)</f>
        <v>8.7999999999999995E-2</v>
      </c>
      <c r="DC33">
        <f>ROUND((ROUND(AT33*AG33,2)*0.4),6)</f>
        <v>0</v>
      </c>
      <c r="DD33" t="s">
        <v>3</v>
      </c>
      <c r="DE33" t="s">
        <v>3</v>
      </c>
      <c r="DF33">
        <f>ROUND(ROUND(AE33,2)*CX33,2)</f>
        <v>0</v>
      </c>
      <c r="DG33">
        <f>ROUND(ROUND(AF33*AJ33,2)*CX33,2)</f>
        <v>1.54</v>
      </c>
      <c r="DH33">
        <f>ROUND(ROUND(AG33*AK33,2)*CX33,2)</f>
        <v>0</v>
      </c>
      <c r="DI33">
        <f t="shared" ref="DI33:DI64" si="3">ROUND(ROUND(AH33,2)*CX33,2)</f>
        <v>0</v>
      </c>
      <c r="DJ33">
        <f>DG33</f>
        <v>1.54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5">
      <c r="A34">
        <f>ROW(Source!A32)</f>
        <v>32</v>
      </c>
      <c r="B34">
        <v>59508752</v>
      </c>
      <c r="C34">
        <v>59520404</v>
      </c>
      <c r="D34">
        <v>30572504</v>
      </c>
      <c r="E34">
        <v>1</v>
      </c>
      <c r="F34">
        <v>1</v>
      </c>
      <c r="G34">
        <v>30515945</v>
      </c>
      <c r="H34">
        <v>3</v>
      </c>
      <c r="I34" t="s">
        <v>310</v>
      </c>
      <c r="J34" t="s">
        <v>311</v>
      </c>
      <c r="K34" t="s">
        <v>312</v>
      </c>
      <c r="L34">
        <v>1346</v>
      </c>
      <c r="N34">
        <v>1009</v>
      </c>
      <c r="O34" t="s">
        <v>290</v>
      </c>
      <c r="P34" t="s">
        <v>290</v>
      </c>
      <c r="Q34">
        <v>1</v>
      </c>
      <c r="W34">
        <v>0</v>
      </c>
      <c r="X34">
        <v>1247009049</v>
      </c>
      <c r="Y34">
        <f>(AT34*0)</f>
        <v>0</v>
      </c>
      <c r="AA34">
        <v>87.91</v>
      </c>
      <c r="AB34">
        <v>0</v>
      </c>
      <c r="AC34">
        <v>0</v>
      </c>
      <c r="AD34">
        <v>0</v>
      </c>
      <c r="AE34">
        <v>29.9</v>
      </c>
      <c r="AF34">
        <v>0</v>
      </c>
      <c r="AG34">
        <v>0</v>
      </c>
      <c r="AH34">
        <v>0</v>
      </c>
      <c r="AI34">
        <v>2.94</v>
      </c>
      <c r="AJ34">
        <v>1</v>
      </c>
      <c r="AK34">
        <v>1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0.02</v>
      </c>
      <c r="AU34" t="s">
        <v>26</v>
      </c>
      <c r="AV34">
        <v>0</v>
      </c>
      <c r="AW34">
        <v>1</v>
      </c>
      <c r="AX34">
        <v>-1</v>
      </c>
      <c r="AY34">
        <v>0</v>
      </c>
      <c r="AZ34">
        <v>0</v>
      </c>
      <c r="BA34" t="s">
        <v>3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v>0</v>
      </c>
      <c r="CX34">
        <f>ROUND(Y34*Source!I32,9)</f>
        <v>0</v>
      </c>
      <c r="CY34">
        <f>AA34</f>
        <v>87.91</v>
      </c>
      <c r="CZ34">
        <f>AE34</f>
        <v>29.9</v>
      </c>
      <c r="DA34">
        <f>AI34</f>
        <v>2.94</v>
      </c>
      <c r="DB34">
        <f>ROUND((ROUND(AT34*CZ34,2)*0),6)</f>
        <v>0</v>
      </c>
      <c r="DC34">
        <f>ROUND((ROUND(AT34*AG34,2)*0),6)</f>
        <v>0</v>
      </c>
      <c r="DD34" t="s">
        <v>3</v>
      </c>
      <c r="DE34" t="s">
        <v>3</v>
      </c>
      <c r="DF34">
        <f>ROUND(ROUND(AE34*AI34,2)*CX34,2)</f>
        <v>0</v>
      </c>
      <c r="DG34">
        <f>ROUND(ROUND(AF34,2)*CX34,2)</f>
        <v>0</v>
      </c>
      <c r="DH34">
        <f>ROUND(ROUND(AG34,2)*CX34,2)</f>
        <v>0</v>
      </c>
      <c r="DI34">
        <f t="shared" si="3"/>
        <v>0</v>
      </c>
      <c r="DJ34">
        <f>DF34</f>
        <v>0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5">
      <c r="A35">
        <f>ROW(Source!A32)</f>
        <v>32</v>
      </c>
      <c r="B35">
        <v>59508752</v>
      </c>
      <c r="C35">
        <v>59520404</v>
      </c>
      <c r="D35">
        <v>30572591</v>
      </c>
      <c r="E35">
        <v>1</v>
      </c>
      <c r="F35">
        <v>1</v>
      </c>
      <c r="G35">
        <v>30515945</v>
      </c>
      <c r="H35">
        <v>3</v>
      </c>
      <c r="I35" t="s">
        <v>313</v>
      </c>
      <c r="J35" t="s">
        <v>314</v>
      </c>
      <c r="K35" t="s">
        <v>315</v>
      </c>
      <c r="L35">
        <v>1348</v>
      </c>
      <c r="N35">
        <v>1009</v>
      </c>
      <c r="O35" t="s">
        <v>269</v>
      </c>
      <c r="P35" t="s">
        <v>269</v>
      </c>
      <c r="Q35">
        <v>1000</v>
      </c>
      <c r="W35">
        <v>0</v>
      </c>
      <c r="X35">
        <v>1534553938</v>
      </c>
      <c r="Y35">
        <f>(AT35*0)</f>
        <v>0</v>
      </c>
      <c r="AA35">
        <v>157752.20000000001</v>
      </c>
      <c r="AB35">
        <v>0</v>
      </c>
      <c r="AC35">
        <v>0</v>
      </c>
      <c r="AD35">
        <v>0</v>
      </c>
      <c r="AE35">
        <v>8596.85</v>
      </c>
      <c r="AF35">
        <v>0</v>
      </c>
      <c r="AG35">
        <v>0</v>
      </c>
      <c r="AH35">
        <v>0</v>
      </c>
      <c r="AI35">
        <v>18.350000000000001</v>
      </c>
      <c r="AJ35">
        <v>1</v>
      </c>
      <c r="AK35">
        <v>1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1E-4</v>
      </c>
      <c r="AU35" t="s">
        <v>26</v>
      </c>
      <c r="AV35">
        <v>0</v>
      </c>
      <c r="AW35">
        <v>1</v>
      </c>
      <c r="AX35">
        <v>-1</v>
      </c>
      <c r="AY35">
        <v>0</v>
      </c>
      <c r="AZ35">
        <v>0</v>
      </c>
      <c r="BA35" t="s">
        <v>3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v>0</v>
      </c>
      <c r="CX35">
        <f>ROUND(Y35*Source!I32,9)</f>
        <v>0</v>
      </c>
      <c r="CY35">
        <f>AA35</f>
        <v>157752.20000000001</v>
      </c>
      <c r="CZ35">
        <f>AE35</f>
        <v>8596.85</v>
      </c>
      <c r="DA35">
        <f>AI35</f>
        <v>18.350000000000001</v>
      </c>
      <c r="DB35">
        <f>ROUND((ROUND(AT35*CZ35,2)*0),6)</f>
        <v>0</v>
      </c>
      <c r="DC35">
        <f>ROUND((ROUND(AT35*AG35,2)*0),6)</f>
        <v>0</v>
      </c>
      <c r="DD35" t="s">
        <v>3</v>
      </c>
      <c r="DE35" t="s">
        <v>3</v>
      </c>
      <c r="DF35">
        <f>ROUND(ROUND(AE35*AI35,2)*CX35,2)</f>
        <v>0</v>
      </c>
      <c r="DG35">
        <f>ROUND(ROUND(AF35,2)*CX35,2)</f>
        <v>0</v>
      </c>
      <c r="DH35">
        <f>ROUND(ROUND(AG35,2)*CX35,2)</f>
        <v>0</v>
      </c>
      <c r="DI35">
        <f t="shared" si="3"/>
        <v>0</v>
      </c>
      <c r="DJ35">
        <f>DF35</f>
        <v>0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5">
      <c r="A36">
        <f>ROW(Source!A33)</f>
        <v>33</v>
      </c>
      <c r="B36">
        <v>59508752</v>
      </c>
      <c r="C36">
        <v>59520425</v>
      </c>
      <c r="D36">
        <v>30515951</v>
      </c>
      <c r="E36">
        <v>30515945</v>
      </c>
      <c r="F36">
        <v>1</v>
      </c>
      <c r="G36">
        <v>30515945</v>
      </c>
      <c r="H36">
        <v>1</v>
      </c>
      <c r="I36" t="s">
        <v>259</v>
      </c>
      <c r="J36" t="s">
        <v>3</v>
      </c>
      <c r="K36" t="s">
        <v>260</v>
      </c>
      <c r="L36">
        <v>1191</v>
      </c>
      <c r="N36">
        <v>1013</v>
      </c>
      <c r="O36" t="s">
        <v>261</v>
      </c>
      <c r="P36" t="s">
        <v>261</v>
      </c>
      <c r="Q36">
        <v>1</v>
      </c>
      <c r="W36">
        <v>0</v>
      </c>
      <c r="X36">
        <v>476480486</v>
      </c>
      <c r="Y36">
        <f>(AT36*0.3)</f>
        <v>15.149999999999999</v>
      </c>
      <c r="AA36">
        <v>0</v>
      </c>
      <c r="AB36">
        <v>0</v>
      </c>
      <c r="AC36">
        <v>0</v>
      </c>
      <c r="AD36">
        <v>0</v>
      </c>
      <c r="AE36">
        <v>0</v>
      </c>
      <c r="AF36">
        <v>0</v>
      </c>
      <c r="AG36">
        <v>0</v>
      </c>
      <c r="AH36">
        <v>0</v>
      </c>
      <c r="AI36">
        <v>1</v>
      </c>
      <c r="AJ36">
        <v>1</v>
      </c>
      <c r="AK36">
        <v>1</v>
      </c>
      <c r="AL36">
        <v>1</v>
      </c>
      <c r="AM36">
        <v>-2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50.5</v>
      </c>
      <c r="AU36" t="s">
        <v>55</v>
      </c>
      <c r="AV36">
        <v>1</v>
      </c>
      <c r="AW36">
        <v>1</v>
      </c>
      <c r="AX36">
        <v>-1</v>
      </c>
      <c r="AY36">
        <v>0</v>
      </c>
      <c r="AZ36">
        <v>0</v>
      </c>
      <c r="BA36" t="s">
        <v>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U36">
        <f>ROUND(AT36*Source!I33*AH36*AL36,2)</f>
        <v>0</v>
      </c>
      <c r="CV36">
        <f>ROUND(Y36*Source!I33,9)</f>
        <v>1.3634999999999999</v>
      </c>
      <c r="CW36">
        <v>0</v>
      </c>
      <c r="CX36">
        <f>ROUND(Y36*Source!I33,9)</f>
        <v>1.3634999999999999</v>
      </c>
      <c r="CY36">
        <f>AD36</f>
        <v>0</v>
      </c>
      <c r="CZ36">
        <f>AH36</f>
        <v>0</v>
      </c>
      <c r="DA36">
        <f>AL36</f>
        <v>1</v>
      </c>
      <c r="DB36">
        <f>ROUND((ROUND(AT36*CZ36,2)*0.3),6)</f>
        <v>0</v>
      </c>
      <c r="DC36">
        <f>ROUND((ROUND(AT36*AG36,2)*0.3),6)</f>
        <v>0</v>
      </c>
      <c r="DD36" t="s">
        <v>3</v>
      </c>
      <c r="DE36" t="s">
        <v>3</v>
      </c>
      <c r="DF36">
        <f>ROUND(ROUND(AE36,2)*CX36,2)</f>
        <v>0</v>
      </c>
      <c r="DG36">
        <f>ROUND(ROUND(AF36,2)*CX36,2)</f>
        <v>0</v>
      </c>
      <c r="DH36">
        <f>ROUND(ROUND(AG36,2)*CX36,2)</f>
        <v>0</v>
      </c>
      <c r="DI36">
        <f t="shared" si="3"/>
        <v>0</v>
      </c>
      <c r="DJ36">
        <f>DI36</f>
        <v>0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5">
      <c r="A37">
        <f>ROW(Source!A33)</f>
        <v>33</v>
      </c>
      <c r="B37">
        <v>59508752</v>
      </c>
      <c r="C37">
        <v>59520425</v>
      </c>
      <c r="D37">
        <v>30595799</v>
      </c>
      <c r="E37">
        <v>1</v>
      </c>
      <c r="F37">
        <v>1</v>
      </c>
      <c r="G37">
        <v>30515945</v>
      </c>
      <c r="H37">
        <v>2</v>
      </c>
      <c r="I37" t="s">
        <v>325</v>
      </c>
      <c r="J37" t="s">
        <v>326</v>
      </c>
      <c r="K37" t="s">
        <v>327</v>
      </c>
      <c r="L37">
        <v>1368</v>
      </c>
      <c r="N37">
        <v>1011</v>
      </c>
      <c r="O37" t="s">
        <v>265</v>
      </c>
      <c r="P37" t="s">
        <v>265</v>
      </c>
      <c r="Q37">
        <v>1</v>
      </c>
      <c r="W37">
        <v>0</v>
      </c>
      <c r="X37">
        <v>1369211896</v>
      </c>
      <c r="Y37">
        <f>(AT37*0.3)</f>
        <v>1.875</v>
      </c>
      <c r="AA37">
        <v>0</v>
      </c>
      <c r="AB37">
        <v>73.180000000000007</v>
      </c>
      <c r="AC37">
        <v>0</v>
      </c>
      <c r="AD37">
        <v>0</v>
      </c>
      <c r="AE37">
        <v>0</v>
      </c>
      <c r="AF37">
        <v>6.46</v>
      </c>
      <c r="AG37">
        <v>0</v>
      </c>
      <c r="AH37">
        <v>0</v>
      </c>
      <c r="AI37">
        <v>1</v>
      </c>
      <c r="AJ37">
        <v>10.82</v>
      </c>
      <c r="AK37">
        <v>46.67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6.25</v>
      </c>
      <c r="AU37" t="s">
        <v>55</v>
      </c>
      <c r="AV37">
        <v>0</v>
      </c>
      <c r="AW37">
        <v>1</v>
      </c>
      <c r="AX37">
        <v>-1</v>
      </c>
      <c r="AY37">
        <v>0</v>
      </c>
      <c r="AZ37">
        <v>0</v>
      </c>
      <c r="BA37" t="s">
        <v>3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f>ROUND(Y37*Source!I33*DO37,9)</f>
        <v>0</v>
      </c>
      <c r="CX37">
        <f>ROUND(Y37*Source!I33,9)</f>
        <v>0.16875000000000001</v>
      </c>
      <c r="CY37">
        <f>AB37</f>
        <v>73.180000000000007</v>
      </c>
      <c r="CZ37">
        <f>AF37</f>
        <v>6.46</v>
      </c>
      <c r="DA37">
        <f>AJ37</f>
        <v>10.82</v>
      </c>
      <c r="DB37">
        <f>ROUND((ROUND(AT37*CZ37,2)*0.3),6)</f>
        <v>12.114000000000001</v>
      </c>
      <c r="DC37">
        <f>ROUND((ROUND(AT37*AG37,2)*0.3),6)</f>
        <v>0</v>
      </c>
      <c r="DD37" t="s">
        <v>3</v>
      </c>
      <c r="DE37" t="s">
        <v>3</v>
      </c>
      <c r="DF37">
        <f>ROUND(ROUND(AE37,2)*CX37,2)</f>
        <v>0</v>
      </c>
      <c r="DG37">
        <f>ROUND(ROUND(AF37*AJ37,2)*CX37,2)</f>
        <v>11.8</v>
      </c>
      <c r="DH37">
        <f>ROUND(ROUND(AG37*AK37,2)*CX37,2)</f>
        <v>0</v>
      </c>
      <c r="DI37">
        <f t="shared" si="3"/>
        <v>0</v>
      </c>
      <c r="DJ37">
        <f>DG37</f>
        <v>11.8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5">
      <c r="A38">
        <f>ROW(Source!A33)</f>
        <v>33</v>
      </c>
      <c r="B38">
        <v>59508752</v>
      </c>
      <c r="C38">
        <v>59520425</v>
      </c>
      <c r="D38">
        <v>30596074</v>
      </c>
      <c r="E38">
        <v>1</v>
      </c>
      <c r="F38">
        <v>1</v>
      </c>
      <c r="G38">
        <v>30515945</v>
      </c>
      <c r="H38">
        <v>2</v>
      </c>
      <c r="I38" t="s">
        <v>262</v>
      </c>
      <c r="J38" t="s">
        <v>263</v>
      </c>
      <c r="K38" t="s">
        <v>264</v>
      </c>
      <c r="L38">
        <v>1368</v>
      </c>
      <c r="N38">
        <v>1011</v>
      </c>
      <c r="O38" t="s">
        <v>265</v>
      </c>
      <c r="P38" t="s">
        <v>265</v>
      </c>
      <c r="Q38">
        <v>1</v>
      </c>
      <c r="W38">
        <v>0</v>
      </c>
      <c r="X38">
        <v>-1440889904</v>
      </c>
      <c r="Y38">
        <f>(AT38*0.3)</f>
        <v>0.06</v>
      </c>
      <c r="AA38">
        <v>0</v>
      </c>
      <c r="AB38">
        <v>1308.57</v>
      </c>
      <c r="AC38">
        <v>616.66</v>
      </c>
      <c r="AD38">
        <v>0</v>
      </c>
      <c r="AE38">
        <v>0</v>
      </c>
      <c r="AF38">
        <v>83.1</v>
      </c>
      <c r="AG38">
        <v>12.62</v>
      </c>
      <c r="AH38">
        <v>0</v>
      </c>
      <c r="AI38">
        <v>1</v>
      </c>
      <c r="AJ38">
        <v>15.04</v>
      </c>
      <c r="AK38">
        <v>46.67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0.2</v>
      </c>
      <c r="AU38" t="s">
        <v>55</v>
      </c>
      <c r="AV38">
        <v>0</v>
      </c>
      <c r="AW38">
        <v>1</v>
      </c>
      <c r="AX38">
        <v>-1</v>
      </c>
      <c r="AY38">
        <v>0</v>
      </c>
      <c r="AZ38">
        <v>0</v>
      </c>
      <c r="BA38" t="s">
        <v>3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f>ROUND(Y38*Source!I33*DO38,9)</f>
        <v>0</v>
      </c>
      <c r="CX38">
        <f>ROUND(Y38*Source!I33,9)</f>
        <v>5.4000000000000003E-3</v>
      </c>
      <c r="CY38">
        <f>AB38</f>
        <v>1308.57</v>
      </c>
      <c r="CZ38">
        <f>AF38</f>
        <v>83.1</v>
      </c>
      <c r="DA38">
        <f>AJ38</f>
        <v>15.04</v>
      </c>
      <c r="DB38">
        <f>ROUND((ROUND(AT38*CZ38,2)*0.3),6)</f>
        <v>4.9859999999999998</v>
      </c>
      <c r="DC38">
        <f>ROUND((ROUND(AT38*AG38,2)*0.3),6)</f>
        <v>0.75600000000000001</v>
      </c>
      <c r="DD38" t="s">
        <v>3</v>
      </c>
      <c r="DE38" t="s">
        <v>3</v>
      </c>
      <c r="DF38">
        <f>ROUND(ROUND(AE38,2)*CX38,2)</f>
        <v>0</v>
      </c>
      <c r="DG38">
        <f>ROUND(ROUND(AF38*AJ38,2)*CX38,2)</f>
        <v>6.75</v>
      </c>
      <c r="DH38">
        <f>ROUND(ROUND(AG38*AK38,2)*CX38,2)</f>
        <v>3.18</v>
      </c>
      <c r="DI38">
        <f t="shared" si="3"/>
        <v>0</v>
      </c>
      <c r="DJ38">
        <f>DG38</f>
        <v>6.75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5">
      <c r="A39">
        <f>ROW(Source!A33)</f>
        <v>33</v>
      </c>
      <c r="B39">
        <v>59508752</v>
      </c>
      <c r="C39">
        <v>59520425</v>
      </c>
      <c r="D39">
        <v>30596149</v>
      </c>
      <c r="E39">
        <v>1</v>
      </c>
      <c r="F39">
        <v>1</v>
      </c>
      <c r="G39">
        <v>30515945</v>
      </c>
      <c r="H39">
        <v>2</v>
      </c>
      <c r="I39" t="s">
        <v>328</v>
      </c>
      <c r="J39" t="s">
        <v>329</v>
      </c>
      <c r="K39" t="s">
        <v>330</v>
      </c>
      <c r="L39">
        <v>1368</v>
      </c>
      <c r="N39">
        <v>1011</v>
      </c>
      <c r="O39" t="s">
        <v>265</v>
      </c>
      <c r="P39" t="s">
        <v>265</v>
      </c>
      <c r="Q39">
        <v>1</v>
      </c>
      <c r="W39">
        <v>0</v>
      </c>
      <c r="X39">
        <v>1296277250</v>
      </c>
      <c r="Y39">
        <f>(AT39*0.3)</f>
        <v>1.7789999999999999</v>
      </c>
      <c r="AA39">
        <v>0</v>
      </c>
      <c r="AB39">
        <v>645.71</v>
      </c>
      <c r="AC39">
        <v>546.29</v>
      </c>
      <c r="AD39">
        <v>0</v>
      </c>
      <c r="AE39">
        <v>0</v>
      </c>
      <c r="AF39">
        <v>22.01</v>
      </c>
      <c r="AG39">
        <v>11.18</v>
      </c>
      <c r="AH39">
        <v>0</v>
      </c>
      <c r="AI39">
        <v>1</v>
      </c>
      <c r="AJ39">
        <v>28.02</v>
      </c>
      <c r="AK39">
        <v>46.67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5.93</v>
      </c>
      <c r="AU39" t="s">
        <v>55</v>
      </c>
      <c r="AV39">
        <v>0</v>
      </c>
      <c r="AW39">
        <v>1</v>
      </c>
      <c r="AX39">
        <v>-1</v>
      </c>
      <c r="AY39">
        <v>0</v>
      </c>
      <c r="AZ39">
        <v>0</v>
      </c>
      <c r="BA39" t="s">
        <v>3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f>ROUND(Y39*Source!I33*DO39,9)</f>
        <v>0</v>
      </c>
      <c r="CX39">
        <f>ROUND(Y39*Source!I33,9)</f>
        <v>0.16011</v>
      </c>
      <c r="CY39">
        <f>AB39</f>
        <v>645.71</v>
      </c>
      <c r="CZ39">
        <f>AF39</f>
        <v>22.01</v>
      </c>
      <c r="DA39">
        <f>AJ39</f>
        <v>28.02</v>
      </c>
      <c r="DB39">
        <f>ROUND((ROUND(AT39*CZ39,2)*0.3),6)</f>
        <v>39.155999999999999</v>
      </c>
      <c r="DC39">
        <f>ROUND((ROUND(AT39*AG39,2)*0.3),6)</f>
        <v>19.89</v>
      </c>
      <c r="DD39" t="s">
        <v>3</v>
      </c>
      <c r="DE39" t="s">
        <v>3</v>
      </c>
      <c r="DF39">
        <f>ROUND(ROUND(AE39,2)*CX39,2)</f>
        <v>0</v>
      </c>
      <c r="DG39">
        <f>ROUND(ROUND(AF39*AJ39,2)*CX39,2)</f>
        <v>98.74</v>
      </c>
      <c r="DH39">
        <f>ROUND(ROUND(AG39*AK39,2)*CX39,2)</f>
        <v>83.54</v>
      </c>
      <c r="DI39">
        <f t="shared" si="3"/>
        <v>0</v>
      </c>
      <c r="DJ39">
        <f>DG39</f>
        <v>98.74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5">
      <c r="A40">
        <f>ROW(Source!A33)</f>
        <v>33</v>
      </c>
      <c r="B40">
        <v>59508752</v>
      </c>
      <c r="C40">
        <v>59520425</v>
      </c>
      <c r="D40">
        <v>30572504</v>
      </c>
      <c r="E40">
        <v>1</v>
      </c>
      <c r="F40">
        <v>1</v>
      </c>
      <c r="G40">
        <v>30515945</v>
      </c>
      <c r="H40">
        <v>3</v>
      </c>
      <c r="I40" t="s">
        <v>310</v>
      </c>
      <c r="J40" t="s">
        <v>311</v>
      </c>
      <c r="K40" t="s">
        <v>312</v>
      </c>
      <c r="L40">
        <v>1346</v>
      </c>
      <c r="N40">
        <v>1009</v>
      </c>
      <c r="O40" t="s">
        <v>290</v>
      </c>
      <c r="P40" t="s">
        <v>290</v>
      </c>
      <c r="Q40">
        <v>1</v>
      </c>
      <c r="W40">
        <v>0</v>
      </c>
      <c r="X40">
        <v>1247009049</v>
      </c>
      <c r="Y40">
        <f>(AT40*0)</f>
        <v>0</v>
      </c>
      <c r="AA40">
        <v>87.91</v>
      </c>
      <c r="AB40">
        <v>0</v>
      </c>
      <c r="AC40">
        <v>0</v>
      </c>
      <c r="AD40">
        <v>0</v>
      </c>
      <c r="AE40">
        <v>29.9</v>
      </c>
      <c r="AF40">
        <v>0</v>
      </c>
      <c r="AG40">
        <v>0</v>
      </c>
      <c r="AH40">
        <v>0</v>
      </c>
      <c r="AI40">
        <v>2.94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1.36</v>
      </c>
      <c r="AU40" t="s">
        <v>26</v>
      </c>
      <c r="AV40">
        <v>0</v>
      </c>
      <c r="AW40">
        <v>1</v>
      </c>
      <c r="AX40">
        <v>-1</v>
      </c>
      <c r="AY40">
        <v>0</v>
      </c>
      <c r="AZ40">
        <v>0</v>
      </c>
      <c r="BA40" t="s">
        <v>3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ROUND(Y40*Source!I33,9)</f>
        <v>0</v>
      </c>
      <c r="CY40">
        <f>AA40</f>
        <v>87.91</v>
      </c>
      <c r="CZ40">
        <f>AE40</f>
        <v>29.9</v>
      </c>
      <c r="DA40">
        <f>AI40</f>
        <v>2.94</v>
      </c>
      <c r="DB40">
        <f>ROUND((ROUND(AT40*CZ40,2)*0),6)</f>
        <v>0</v>
      </c>
      <c r="DC40">
        <f>ROUND((ROUND(AT40*AG40,2)*0),6)</f>
        <v>0</v>
      </c>
      <c r="DD40" t="s">
        <v>3</v>
      </c>
      <c r="DE40" t="s">
        <v>3</v>
      </c>
      <c r="DF40">
        <f>ROUND(ROUND(AE40*AI40,2)*CX40,2)</f>
        <v>0</v>
      </c>
      <c r="DG40">
        <f t="shared" ref="DG40:DG45" si="4">ROUND(ROUND(AF40,2)*CX40,2)</f>
        <v>0</v>
      </c>
      <c r="DH40">
        <f t="shared" ref="DH40:DH45" si="5">ROUND(ROUND(AG40,2)*CX40,2)</f>
        <v>0</v>
      </c>
      <c r="DI40">
        <f t="shared" si="3"/>
        <v>0</v>
      </c>
      <c r="DJ40">
        <f>DF40</f>
        <v>0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5">
      <c r="A41">
        <f>ROW(Source!A33)</f>
        <v>33</v>
      </c>
      <c r="B41">
        <v>59508752</v>
      </c>
      <c r="C41">
        <v>59520425</v>
      </c>
      <c r="D41">
        <v>30572587</v>
      </c>
      <c r="E41">
        <v>1</v>
      </c>
      <c r="F41">
        <v>1</v>
      </c>
      <c r="G41">
        <v>30515945</v>
      </c>
      <c r="H41">
        <v>3</v>
      </c>
      <c r="I41" t="s">
        <v>331</v>
      </c>
      <c r="J41" t="s">
        <v>332</v>
      </c>
      <c r="K41" t="s">
        <v>333</v>
      </c>
      <c r="L41">
        <v>1339</v>
      </c>
      <c r="N41">
        <v>1007</v>
      </c>
      <c r="O41" t="s">
        <v>238</v>
      </c>
      <c r="P41" t="s">
        <v>238</v>
      </c>
      <c r="Q41">
        <v>1</v>
      </c>
      <c r="W41">
        <v>0</v>
      </c>
      <c r="X41">
        <v>1276367710</v>
      </c>
      <c r="Y41">
        <f>(AT41*0)</f>
        <v>0</v>
      </c>
      <c r="AA41">
        <v>346.32</v>
      </c>
      <c r="AB41">
        <v>0</v>
      </c>
      <c r="AC41">
        <v>0</v>
      </c>
      <c r="AD41">
        <v>0</v>
      </c>
      <c r="AE41">
        <v>23.4</v>
      </c>
      <c r="AF41">
        <v>0</v>
      </c>
      <c r="AG41">
        <v>0</v>
      </c>
      <c r="AH41">
        <v>0</v>
      </c>
      <c r="AI41">
        <v>14.8</v>
      </c>
      <c r="AJ41">
        <v>1</v>
      </c>
      <c r="AK41">
        <v>1</v>
      </c>
      <c r="AL41">
        <v>1</v>
      </c>
      <c r="AM41">
        <v>2</v>
      </c>
      <c r="AN41">
        <v>0</v>
      </c>
      <c r="AO41">
        <v>1</v>
      </c>
      <c r="AP41">
        <v>1</v>
      </c>
      <c r="AQ41">
        <v>0</v>
      </c>
      <c r="AR41">
        <v>0</v>
      </c>
      <c r="AS41" t="s">
        <v>3</v>
      </c>
      <c r="AT41">
        <v>0.44</v>
      </c>
      <c r="AU41" t="s">
        <v>26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ROUND(Y41*Source!I33,9)</f>
        <v>0</v>
      </c>
      <c r="CY41">
        <f>AA41</f>
        <v>346.32</v>
      </c>
      <c r="CZ41">
        <f>AE41</f>
        <v>23.4</v>
      </c>
      <c r="DA41">
        <f>AI41</f>
        <v>14.8</v>
      </c>
      <c r="DB41">
        <f>ROUND((ROUND(AT41*CZ41,2)*0),6)</f>
        <v>0</v>
      </c>
      <c r="DC41">
        <f>ROUND((ROUND(AT41*AG41,2)*0),6)</f>
        <v>0</v>
      </c>
      <c r="DD41" t="s">
        <v>3</v>
      </c>
      <c r="DE41" t="s">
        <v>3</v>
      </c>
      <c r="DF41">
        <f>ROUND(ROUND(AE41*AI41,2)*CX41,2)</f>
        <v>0</v>
      </c>
      <c r="DG41">
        <f t="shared" si="4"/>
        <v>0</v>
      </c>
      <c r="DH41">
        <f t="shared" si="5"/>
        <v>0</v>
      </c>
      <c r="DI41">
        <f t="shared" si="3"/>
        <v>0</v>
      </c>
      <c r="DJ41">
        <f>DF41</f>
        <v>0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5">
      <c r="A42">
        <f>ROW(Source!A33)</f>
        <v>33</v>
      </c>
      <c r="B42">
        <v>59508752</v>
      </c>
      <c r="C42">
        <v>59520425</v>
      </c>
      <c r="D42">
        <v>30572591</v>
      </c>
      <c r="E42">
        <v>1</v>
      </c>
      <c r="F42">
        <v>1</v>
      </c>
      <c r="G42">
        <v>30515945</v>
      </c>
      <c r="H42">
        <v>3</v>
      </c>
      <c r="I42" t="s">
        <v>313</v>
      </c>
      <c r="J42" t="s">
        <v>314</v>
      </c>
      <c r="K42" t="s">
        <v>315</v>
      </c>
      <c r="L42">
        <v>1348</v>
      </c>
      <c r="N42">
        <v>1009</v>
      </c>
      <c r="O42" t="s">
        <v>269</v>
      </c>
      <c r="P42" t="s">
        <v>269</v>
      </c>
      <c r="Q42">
        <v>1000</v>
      </c>
      <c r="W42">
        <v>0</v>
      </c>
      <c r="X42">
        <v>1534553938</v>
      </c>
      <c r="Y42">
        <f>(AT42*0)</f>
        <v>0</v>
      </c>
      <c r="AA42">
        <v>157752.20000000001</v>
      </c>
      <c r="AB42">
        <v>0</v>
      </c>
      <c r="AC42">
        <v>0</v>
      </c>
      <c r="AD42">
        <v>0</v>
      </c>
      <c r="AE42">
        <v>8596.85</v>
      </c>
      <c r="AF42">
        <v>0</v>
      </c>
      <c r="AG42">
        <v>0</v>
      </c>
      <c r="AH42">
        <v>0</v>
      </c>
      <c r="AI42">
        <v>18.350000000000001</v>
      </c>
      <c r="AJ42">
        <v>1</v>
      </c>
      <c r="AK42">
        <v>1</v>
      </c>
      <c r="AL42">
        <v>1</v>
      </c>
      <c r="AM42">
        <v>2</v>
      </c>
      <c r="AN42">
        <v>0</v>
      </c>
      <c r="AO42">
        <v>1</v>
      </c>
      <c r="AP42">
        <v>1</v>
      </c>
      <c r="AQ42">
        <v>0</v>
      </c>
      <c r="AR42">
        <v>0</v>
      </c>
      <c r="AS42" t="s">
        <v>3</v>
      </c>
      <c r="AT42">
        <v>3.0000000000000001E-5</v>
      </c>
      <c r="AU42" t="s">
        <v>26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ROUND(Y42*Source!I33,9)</f>
        <v>0</v>
      </c>
      <c r="CY42">
        <f>AA42</f>
        <v>157752.20000000001</v>
      </c>
      <c r="CZ42">
        <f>AE42</f>
        <v>8596.85</v>
      </c>
      <c r="DA42">
        <f>AI42</f>
        <v>18.350000000000001</v>
      </c>
      <c r="DB42">
        <f>ROUND((ROUND(AT42*CZ42,2)*0),6)</f>
        <v>0</v>
      </c>
      <c r="DC42">
        <f>ROUND((ROUND(AT42*AG42,2)*0),6)</f>
        <v>0</v>
      </c>
      <c r="DD42" t="s">
        <v>3</v>
      </c>
      <c r="DE42" t="s">
        <v>3</v>
      </c>
      <c r="DF42">
        <f>ROUND(ROUND(AE42*AI42,2)*CX42,2)</f>
        <v>0</v>
      </c>
      <c r="DG42">
        <f t="shared" si="4"/>
        <v>0</v>
      </c>
      <c r="DH42">
        <f t="shared" si="5"/>
        <v>0</v>
      </c>
      <c r="DI42">
        <f t="shared" si="3"/>
        <v>0</v>
      </c>
      <c r="DJ42">
        <f>DF42</f>
        <v>0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5">
      <c r="A43">
        <f>ROW(Source!A33)</f>
        <v>33</v>
      </c>
      <c r="B43">
        <v>59508752</v>
      </c>
      <c r="C43">
        <v>59520425</v>
      </c>
      <c r="D43">
        <v>43326257</v>
      </c>
      <c r="E43">
        <v>1</v>
      </c>
      <c r="F43">
        <v>1</v>
      </c>
      <c r="G43">
        <v>30515945</v>
      </c>
      <c r="H43">
        <v>3</v>
      </c>
      <c r="I43" t="s">
        <v>334</v>
      </c>
      <c r="J43" t="s">
        <v>335</v>
      </c>
      <c r="K43" t="s">
        <v>336</v>
      </c>
      <c r="L43">
        <v>1348</v>
      </c>
      <c r="N43">
        <v>1009</v>
      </c>
      <c r="O43" t="s">
        <v>269</v>
      </c>
      <c r="P43" t="s">
        <v>269</v>
      </c>
      <c r="Q43">
        <v>1000</v>
      </c>
      <c r="W43">
        <v>0</v>
      </c>
      <c r="X43">
        <v>-338427349</v>
      </c>
      <c r="Y43">
        <f>(AT43*0)</f>
        <v>0</v>
      </c>
      <c r="AA43">
        <v>451281.49</v>
      </c>
      <c r="AB43">
        <v>0</v>
      </c>
      <c r="AC43">
        <v>0</v>
      </c>
      <c r="AD43">
        <v>0</v>
      </c>
      <c r="AE43">
        <v>38018.660000000003</v>
      </c>
      <c r="AF43">
        <v>0</v>
      </c>
      <c r="AG43">
        <v>0</v>
      </c>
      <c r="AH43">
        <v>0</v>
      </c>
      <c r="AI43">
        <v>11.87</v>
      </c>
      <c r="AJ43">
        <v>1</v>
      </c>
      <c r="AK43">
        <v>1</v>
      </c>
      <c r="AL43">
        <v>1</v>
      </c>
      <c r="AM43">
        <v>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1.2999999999999999E-4</v>
      </c>
      <c r="AU43" t="s">
        <v>26</v>
      </c>
      <c r="AV43">
        <v>0</v>
      </c>
      <c r="AW43">
        <v>1</v>
      </c>
      <c r="AX43">
        <v>-1</v>
      </c>
      <c r="AY43">
        <v>0</v>
      </c>
      <c r="AZ43">
        <v>0</v>
      </c>
      <c r="BA43" t="s">
        <v>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V43">
        <v>0</v>
      </c>
      <c r="CW43">
        <v>0</v>
      </c>
      <c r="CX43">
        <f>ROUND(Y43*Source!I33,9)</f>
        <v>0</v>
      </c>
      <c r="CY43">
        <f>AA43</f>
        <v>451281.49</v>
      </c>
      <c r="CZ43">
        <f>AE43</f>
        <v>38018.660000000003</v>
      </c>
      <c r="DA43">
        <f>AI43</f>
        <v>11.87</v>
      </c>
      <c r="DB43">
        <f>ROUND((ROUND(AT43*CZ43,2)*0),6)</f>
        <v>0</v>
      </c>
      <c r="DC43">
        <f>ROUND((ROUND(AT43*AG43,2)*0),6)</f>
        <v>0</v>
      </c>
      <c r="DD43" t="s">
        <v>3</v>
      </c>
      <c r="DE43" t="s">
        <v>3</v>
      </c>
      <c r="DF43">
        <f>ROUND(ROUND(AE43*AI43,2)*CX43,2)</f>
        <v>0</v>
      </c>
      <c r="DG43">
        <f t="shared" si="4"/>
        <v>0</v>
      </c>
      <c r="DH43">
        <f t="shared" si="5"/>
        <v>0</v>
      </c>
      <c r="DI43">
        <f t="shared" si="3"/>
        <v>0</v>
      </c>
      <c r="DJ43">
        <f>DF43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5">
      <c r="A44">
        <f>ROW(Source!A33)</f>
        <v>33</v>
      </c>
      <c r="B44">
        <v>59508752</v>
      </c>
      <c r="C44">
        <v>59520425</v>
      </c>
      <c r="D44">
        <v>30574706</v>
      </c>
      <c r="E44">
        <v>1</v>
      </c>
      <c r="F44">
        <v>1</v>
      </c>
      <c r="G44">
        <v>30515945</v>
      </c>
      <c r="H44">
        <v>3</v>
      </c>
      <c r="I44" t="s">
        <v>337</v>
      </c>
      <c r="J44" t="s">
        <v>338</v>
      </c>
      <c r="K44" t="s">
        <v>339</v>
      </c>
      <c r="L44">
        <v>1346</v>
      </c>
      <c r="N44">
        <v>1009</v>
      </c>
      <c r="O44" t="s">
        <v>290</v>
      </c>
      <c r="P44" t="s">
        <v>290</v>
      </c>
      <c r="Q44">
        <v>1</v>
      </c>
      <c r="W44">
        <v>0</v>
      </c>
      <c r="X44">
        <v>-1897463506</v>
      </c>
      <c r="Y44">
        <f>(AT44*0)</f>
        <v>0</v>
      </c>
      <c r="AA44">
        <v>696</v>
      </c>
      <c r="AB44">
        <v>0</v>
      </c>
      <c r="AC44">
        <v>0</v>
      </c>
      <c r="AD44">
        <v>0</v>
      </c>
      <c r="AE44">
        <v>73.34</v>
      </c>
      <c r="AF44">
        <v>0</v>
      </c>
      <c r="AG44">
        <v>0</v>
      </c>
      <c r="AH44">
        <v>0</v>
      </c>
      <c r="AI44">
        <v>9.49</v>
      </c>
      <c r="AJ44">
        <v>1</v>
      </c>
      <c r="AK44">
        <v>1</v>
      </c>
      <c r="AL44">
        <v>1</v>
      </c>
      <c r="AM44">
        <v>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0.18</v>
      </c>
      <c r="AU44" t="s">
        <v>26</v>
      </c>
      <c r="AV44">
        <v>0</v>
      </c>
      <c r="AW44">
        <v>1</v>
      </c>
      <c r="AX44">
        <v>-1</v>
      </c>
      <c r="AY44">
        <v>0</v>
      </c>
      <c r="AZ44">
        <v>0</v>
      </c>
      <c r="BA44" t="s">
        <v>3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v>0</v>
      </c>
      <c r="CX44">
        <f>ROUND(Y44*Source!I33,9)</f>
        <v>0</v>
      </c>
      <c r="CY44">
        <f>AA44</f>
        <v>696</v>
      </c>
      <c r="CZ44">
        <f>AE44</f>
        <v>73.34</v>
      </c>
      <c r="DA44">
        <f>AI44</f>
        <v>9.49</v>
      </c>
      <c r="DB44">
        <f>ROUND((ROUND(AT44*CZ44,2)*0),6)</f>
        <v>0</v>
      </c>
      <c r="DC44">
        <f>ROUND((ROUND(AT44*AG44,2)*0),6)</f>
        <v>0</v>
      </c>
      <c r="DD44" t="s">
        <v>3</v>
      </c>
      <c r="DE44" t="s">
        <v>3</v>
      </c>
      <c r="DF44">
        <f>ROUND(ROUND(AE44*AI44,2)*CX44,2)</f>
        <v>0</v>
      </c>
      <c r="DG44">
        <f t="shared" si="4"/>
        <v>0</v>
      </c>
      <c r="DH44">
        <f t="shared" si="5"/>
        <v>0</v>
      </c>
      <c r="DI44">
        <f t="shared" si="3"/>
        <v>0</v>
      </c>
      <c r="DJ44">
        <f>DF44</f>
        <v>0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5">
      <c r="A45">
        <f>ROW(Source!A34)</f>
        <v>34</v>
      </c>
      <c r="B45">
        <v>59508752</v>
      </c>
      <c r="C45">
        <v>59508994</v>
      </c>
      <c r="D45">
        <v>30515951</v>
      </c>
      <c r="E45">
        <v>30515945</v>
      </c>
      <c r="F45">
        <v>1</v>
      </c>
      <c r="G45">
        <v>30515945</v>
      </c>
      <c r="H45">
        <v>1</v>
      </c>
      <c r="I45" t="s">
        <v>259</v>
      </c>
      <c r="J45" t="s">
        <v>3</v>
      </c>
      <c r="K45" t="s">
        <v>260</v>
      </c>
      <c r="L45">
        <v>1191</v>
      </c>
      <c r="N45">
        <v>1013</v>
      </c>
      <c r="O45" t="s">
        <v>261</v>
      </c>
      <c r="P45" t="s">
        <v>261</v>
      </c>
      <c r="Q45">
        <v>1</v>
      </c>
      <c r="W45">
        <v>0</v>
      </c>
      <c r="X45">
        <v>476480486</v>
      </c>
      <c r="Y45">
        <f>(AT45*0.4)</f>
        <v>2.06</v>
      </c>
      <c r="AA45">
        <v>0</v>
      </c>
      <c r="AB45">
        <v>0</v>
      </c>
      <c r="AC45">
        <v>0</v>
      </c>
      <c r="AD45">
        <v>0</v>
      </c>
      <c r="AE45">
        <v>0</v>
      </c>
      <c r="AF45">
        <v>0</v>
      </c>
      <c r="AG45">
        <v>0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5.15</v>
      </c>
      <c r="AU45" t="s">
        <v>27</v>
      </c>
      <c r="AV45">
        <v>1</v>
      </c>
      <c r="AW45">
        <v>1</v>
      </c>
      <c r="AX45">
        <v>-1</v>
      </c>
      <c r="AY45">
        <v>0</v>
      </c>
      <c r="AZ45">
        <v>0</v>
      </c>
      <c r="BA45" t="s">
        <v>3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U45">
        <f>ROUND(AT45*Source!I34*AH45*AL45,2)</f>
        <v>0</v>
      </c>
      <c r="CV45">
        <f>ROUND(Y45*Source!I34,9)</f>
        <v>2.472</v>
      </c>
      <c r="CW45">
        <v>0</v>
      </c>
      <c r="CX45">
        <f>ROUND(Y45*Source!I34,9)</f>
        <v>2.472</v>
      </c>
      <c r="CY45">
        <f>AD45</f>
        <v>0</v>
      </c>
      <c r="CZ45">
        <f>AH45</f>
        <v>0</v>
      </c>
      <c r="DA45">
        <f>AL45</f>
        <v>1</v>
      </c>
      <c r="DB45">
        <f>ROUND((ROUND(AT45*CZ45,2)*0.4),6)</f>
        <v>0</v>
      </c>
      <c r="DC45">
        <f>ROUND((ROUND(AT45*AG45,2)*0.4),6)</f>
        <v>0</v>
      </c>
      <c r="DD45" t="s">
        <v>3</v>
      </c>
      <c r="DE45" t="s">
        <v>3</v>
      </c>
      <c r="DF45">
        <f>ROUND(ROUND(AE45,2)*CX45,2)</f>
        <v>0</v>
      </c>
      <c r="DG45">
        <f t="shared" si="4"/>
        <v>0</v>
      </c>
      <c r="DH45">
        <f t="shared" si="5"/>
        <v>0</v>
      </c>
      <c r="DI45">
        <f t="shared" si="3"/>
        <v>0</v>
      </c>
      <c r="DJ45">
        <f>DI45</f>
        <v>0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5">
      <c r="A46">
        <f>ROW(Source!A34)</f>
        <v>34</v>
      </c>
      <c r="B46">
        <v>59508752</v>
      </c>
      <c r="C46">
        <v>59508994</v>
      </c>
      <c r="D46">
        <v>30595791</v>
      </c>
      <c r="E46">
        <v>1</v>
      </c>
      <c r="F46">
        <v>1</v>
      </c>
      <c r="G46">
        <v>30515945</v>
      </c>
      <c r="H46">
        <v>2</v>
      </c>
      <c r="I46" t="s">
        <v>304</v>
      </c>
      <c r="J46" t="s">
        <v>305</v>
      </c>
      <c r="K46" t="s">
        <v>306</v>
      </c>
      <c r="L46">
        <v>1368</v>
      </c>
      <c r="N46">
        <v>1011</v>
      </c>
      <c r="O46" t="s">
        <v>265</v>
      </c>
      <c r="P46" t="s">
        <v>265</v>
      </c>
      <c r="Q46">
        <v>1</v>
      </c>
      <c r="W46">
        <v>0</v>
      </c>
      <c r="X46">
        <v>-1515164169</v>
      </c>
      <c r="Y46">
        <f>(AT46*0.4)</f>
        <v>0.76</v>
      </c>
      <c r="AA46">
        <v>0</v>
      </c>
      <c r="AB46">
        <v>87.69</v>
      </c>
      <c r="AC46">
        <v>0</v>
      </c>
      <c r="AD46">
        <v>0</v>
      </c>
      <c r="AE46">
        <v>0</v>
      </c>
      <c r="AF46">
        <v>7.11</v>
      </c>
      <c r="AG46">
        <v>0</v>
      </c>
      <c r="AH46">
        <v>0</v>
      </c>
      <c r="AI46">
        <v>1</v>
      </c>
      <c r="AJ46">
        <v>11.78</v>
      </c>
      <c r="AK46">
        <v>46.67</v>
      </c>
      <c r="AL46">
        <v>1</v>
      </c>
      <c r="AM46">
        <v>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1.9</v>
      </c>
      <c r="AU46" t="s">
        <v>27</v>
      </c>
      <c r="AV46">
        <v>0</v>
      </c>
      <c r="AW46">
        <v>1</v>
      </c>
      <c r="AX46">
        <v>-1</v>
      </c>
      <c r="AY46">
        <v>0</v>
      </c>
      <c r="AZ46">
        <v>0</v>
      </c>
      <c r="BA46" t="s">
        <v>3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ROUND(Y46*Source!I34*DO46,9)</f>
        <v>0</v>
      </c>
      <c r="CX46">
        <f>ROUND(Y46*Source!I34,9)</f>
        <v>0.91200000000000003</v>
      </c>
      <c r="CY46">
        <f>AB46</f>
        <v>87.69</v>
      </c>
      <c r="CZ46">
        <f>AF46</f>
        <v>7.11</v>
      </c>
      <c r="DA46">
        <f>AJ46</f>
        <v>11.78</v>
      </c>
      <c r="DB46">
        <f>ROUND((ROUND(AT46*CZ46,2)*0.4),6)</f>
        <v>5.4039999999999999</v>
      </c>
      <c r="DC46">
        <f>ROUND((ROUND(AT46*AG46,2)*0.4),6)</f>
        <v>0</v>
      </c>
      <c r="DD46" t="s">
        <v>3</v>
      </c>
      <c r="DE46" t="s">
        <v>3</v>
      </c>
      <c r="DF46">
        <f>ROUND(ROUND(AE46,2)*CX46,2)</f>
        <v>0</v>
      </c>
      <c r="DG46">
        <f>ROUND(ROUND(AF46*AJ46,2)*CX46,2)</f>
        <v>76.39</v>
      </c>
      <c r="DH46">
        <f>ROUND(ROUND(AG46*AK46,2)*CX46,2)</f>
        <v>0</v>
      </c>
      <c r="DI46">
        <f t="shared" si="3"/>
        <v>0</v>
      </c>
      <c r="DJ46">
        <f>DG46</f>
        <v>76.39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5">
      <c r="A47">
        <f>ROW(Source!A34)</f>
        <v>34</v>
      </c>
      <c r="B47">
        <v>59508752</v>
      </c>
      <c r="C47">
        <v>59508994</v>
      </c>
      <c r="D47">
        <v>30596074</v>
      </c>
      <c r="E47">
        <v>1</v>
      </c>
      <c r="F47">
        <v>1</v>
      </c>
      <c r="G47">
        <v>30515945</v>
      </c>
      <c r="H47">
        <v>2</v>
      </c>
      <c r="I47" t="s">
        <v>262</v>
      </c>
      <c r="J47" t="s">
        <v>263</v>
      </c>
      <c r="K47" t="s">
        <v>264</v>
      </c>
      <c r="L47">
        <v>1368</v>
      </c>
      <c r="N47">
        <v>1011</v>
      </c>
      <c r="O47" t="s">
        <v>265</v>
      </c>
      <c r="P47" t="s">
        <v>265</v>
      </c>
      <c r="Q47">
        <v>1</v>
      </c>
      <c r="W47">
        <v>0</v>
      </c>
      <c r="X47">
        <v>-1440889904</v>
      </c>
      <c r="Y47">
        <f>(AT47*0.4)</f>
        <v>0.30800000000000005</v>
      </c>
      <c r="AA47">
        <v>0</v>
      </c>
      <c r="AB47">
        <v>1308.57</v>
      </c>
      <c r="AC47">
        <v>616.66</v>
      </c>
      <c r="AD47">
        <v>0</v>
      </c>
      <c r="AE47">
        <v>0</v>
      </c>
      <c r="AF47">
        <v>83.1</v>
      </c>
      <c r="AG47">
        <v>12.62</v>
      </c>
      <c r="AH47">
        <v>0</v>
      </c>
      <c r="AI47">
        <v>1</v>
      </c>
      <c r="AJ47">
        <v>15.04</v>
      </c>
      <c r="AK47">
        <v>46.67</v>
      </c>
      <c r="AL47">
        <v>1</v>
      </c>
      <c r="AM47">
        <v>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0.77</v>
      </c>
      <c r="AU47" t="s">
        <v>27</v>
      </c>
      <c r="AV47">
        <v>0</v>
      </c>
      <c r="AW47">
        <v>1</v>
      </c>
      <c r="AX47">
        <v>-1</v>
      </c>
      <c r="AY47">
        <v>0</v>
      </c>
      <c r="AZ47">
        <v>0</v>
      </c>
      <c r="BA47" t="s">
        <v>3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ROUND(Y47*Source!I34*DO47,9)</f>
        <v>0</v>
      </c>
      <c r="CX47">
        <f>ROUND(Y47*Source!I34,9)</f>
        <v>0.36959999999999998</v>
      </c>
      <c r="CY47">
        <f>AB47</f>
        <v>1308.57</v>
      </c>
      <c r="CZ47">
        <f>AF47</f>
        <v>83.1</v>
      </c>
      <c r="DA47">
        <f>AJ47</f>
        <v>15.04</v>
      </c>
      <c r="DB47">
        <f>ROUND((ROUND(AT47*CZ47,2)*0.4),6)</f>
        <v>25.596</v>
      </c>
      <c r="DC47">
        <f>ROUND((ROUND(AT47*AG47,2)*0.4),6)</f>
        <v>3.8879999999999999</v>
      </c>
      <c r="DD47" t="s">
        <v>3</v>
      </c>
      <c r="DE47" t="s">
        <v>3</v>
      </c>
      <c r="DF47">
        <f>ROUND(ROUND(AE47,2)*CX47,2)</f>
        <v>0</v>
      </c>
      <c r="DG47">
        <f>ROUND(ROUND(AF47*AJ47,2)*CX47,2)</f>
        <v>461.93</v>
      </c>
      <c r="DH47">
        <f>ROUND(ROUND(AG47*AK47,2)*CX47,2)</f>
        <v>217.69</v>
      </c>
      <c r="DI47">
        <f t="shared" si="3"/>
        <v>0</v>
      </c>
      <c r="DJ47">
        <f>DG47</f>
        <v>461.93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5">
      <c r="A48">
        <f>ROW(Source!A34)</f>
        <v>34</v>
      </c>
      <c r="B48">
        <v>59508752</v>
      </c>
      <c r="C48">
        <v>59508994</v>
      </c>
      <c r="D48">
        <v>30572037</v>
      </c>
      <c r="E48">
        <v>1</v>
      </c>
      <c r="F48">
        <v>1</v>
      </c>
      <c r="G48">
        <v>30515945</v>
      </c>
      <c r="H48">
        <v>3</v>
      </c>
      <c r="I48" t="s">
        <v>307</v>
      </c>
      <c r="J48" t="s">
        <v>308</v>
      </c>
      <c r="K48" t="s">
        <v>309</v>
      </c>
      <c r="L48">
        <v>1348</v>
      </c>
      <c r="N48">
        <v>1009</v>
      </c>
      <c r="O48" t="s">
        <v>269</v>
      </c>
      <c r="P48" t="s">
        <v>269</v>
      </c>
      <c r="Q48">
        <v>1000</v>
      </c>
      <c r="W48">
        <v>0</v>
      </c>
      <c r="X48">
        <v>-737146256</v>
      </c>
      <c r="Y48">
        <f>(AT48*0)</f>
        <v>0</v>
      </c>
      <c r="AA48">
        <v>67978.23</v>
      </c>
      <c r="AB48">
        <v>0</v>
      </c>
      <c r="AC48">
        <v>0</v>
      </c>
      <c r="AD48">
        <v>0</v>
      </c>
      <c r="AE48">
        <v>7254.88</v>
      </c>
      <c r="AF48">
        <v>0</v>
      </c>
      <c r="AG48">
        <v>0</v>
      </c>
      <c r="AH48">
        <v>0</v>
      </c>
      <c r="AI48">
        <v>9.3699999999999992</v>
      </c>
      <c r="AJ48">
        <v>1</v>
      </c>
      <c r="AK48">
        <v>1</v>
      </c>
      <c r="AL48">
        <v>1</v>
      </c>
      <c r="AM48">
        <v>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4.0000000000000002E-4</v>
      </c>
      <c r="AU48" t="s">
        <v>26</v>
      </c>
      <c r="AV48">
        <v>0</v>
      </c>
      <c r="AW48">
        <v>1</v>
      </c>
      <c r="AX48">
        <v>-1</v>
      </c>
      <c r="AY48">
        <v>0</v>
      </c>
      <c r="AZ48">
        <v>0</v>
      </c>
      <c r="BA48" t="s">
        <v>3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ROUND(Y48*Source!I34,9)</f>
        <v>0</v>
      </c>
      <c r="CY48">
        <f>AA48</f>
        <v>67978.23</v>
      </c>
      <c r="CZ48">
        <f>AE48</f>
        <v>7254.88</v>
      </c>
      <c r="DA48">
        <f>AI48</f>
        <v>9.3699999999999992</v>
      </c>
      <c r="DB48">
        <f>ROUND((ROUND(AT48*CZ48,2)*0),6)</f>
        <v>0</v>
      </c>
      <c r="DC48">
        <f>ROUND((ROUND(AT48*AG48,2)*0),6)</f>
        <v>0</v>
      </c>
      <c r="DD48" t="s">
        <v>3</v>
      </c>
      <c r="DE48" t="s">
        <v>3</v>
      </c>
      <c r="DF48">
        <f>ROUND(ROUND(AE48*AI48,2)*CX48,2)</f>
        <v>0</v>
      </c>
      <c r="DG48">
        <f>ROUND(ROUND(AF48,2)*CX48,2)</f>
        <v>0</v>
      </c>
      <c r="DH48">
        <f>ROUND(ROUND(AG48,2)*CX48,2)</f>
        <v>0</v>
      </c>
      <c r="DI48">
        <f t="shared" si="3"/>
        <v>0</v>
      </c>
      <c r="DJ48">
        <f>DF48</f>
        <v>0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5">
      <c r="A49">
        <f>ROW(Source!A34)</f>
        <v>34</v>
      </c>
      <c r="B49">
        <v>59508752</v>
      </c>
      <c r="C49">
        <v>59508994</v>
      </c>
      <c r="D49">
        <v>30572504</v>
      </c>
      <c r="E49">
        <v>1</v>
      </c>
      <c r="F49">
        <v>1</v>
      </c>
      <c r="G49">
        <v>30515945</v>
      </c>
      <c r="H49">
        <v>3</v>
      </c>
      <c r="I49" t="s">
        <v>310</v>
      </c>
      <c r="J49" t="s">
        <v>311</v>
      </c>
      <c r="K49" t="s">
        <v>312</v>
      </c>
      <c r="L49">
        <v>1346</v>
      </c>
      <c r="N49">
        <v>1009</v>
      </c>
      <c r="O49" t="s">
        <v>290</v>
      </c>
      <c r="P49" t="s">
        <v>290</v>
      </c>
      <c r="Q49">
        <v>1</v>
      </c>
      <c r="W49">
        <v>0</v>
      </c>
      <c r="X49">
        <v>1247009049</v>
      </c>
      <c r="Y49">
        <f>(AT49*0)</f>
        <v>0</v>
      </c>
      <c r="AA49">
        <v>87.91</v>
      </c>
      <c r="AB49">
        <v>0</v>
      </c>
      <c r="AC49">
        <v>0</v>
      </c>
      <c r="AD49">
        <v>0</v>
      </c>
      <c r="AE49">
        <v>29.9</v>
      </c>
      <c r="AF49">
        <v>0</v>
      </c>
      <c r="AG49">
        <v>0</v>
      </c>
      <c r="AH49">
        <v>0</v>
      </c>
      <c r="AI49">
        <v>2.94</v>
      </c>
      <c r="AJ49">
        <v>1</v>
      </c>
      <c r="AK49">
        <v>1</v>
      </c>
      <c r="AL49">
        <v>1</v>
      </c>
      <c r="AM49">
        <v>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0.15</v>
      </c>
      <c r="AU49" t="s">
        <v>26</v>
      </c>
      <c r="AV49">
        <v>0</v>
      </c>
      <c r="AW49">
        <v>1</v>
      </c>
      <c r="AX49">
        <v>-1</v>
      </c>
      <c r="AY49">
        <v>0</v>
      </c>
      <c r="AZ49">
        <v>0</v>
      </c>
      <c r="BA49" t="s">
        <v>3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ROUND(Y49*Source!I34,9)</f>
        <v>0</v>
      </c>
      <c r="CY49">
        <f>AA49</f>
        <v>87.91</v>
      </c>
      <c r="CZ49">
        <f>AE49</f>
        <v>29.9</v>
      </c>
      <c r="DA49">
        <f>AI49</f>
        <v>2.94</v>
      </c>
      <c r="DB49">
        <f>ROUND((ROUND(AT49*CZ49,2)*0),6)</f>
        <v>0</v>
      </c>
      <c r="DC49">
        <f>ROUND((ROUND(AT49*AG49,2)*0),6)</f>
        <v>0</v>
      </c>
      <c r="DD49" t="s">
        <v>3</v>
      </c>
      <c r="DE49" t="s">
        <v>3</v>
      </c>
      <c r="DF49">
        <f>ROUND(ROUND(AE49*AI49,2)*CX49,2)</f>
        <v>0</v>
      </c>
      <c r="DG49">
        <f>ROUND(ROUND(AF49,2)*CX49,2)</f>
        <v>0</v>
      </c>
      <c r="DH49">
        <f>ROUND(ROUND(AG49,2)*CX49,2)</f>
        <v>0</v>
      </c>
      <c r="DI49">
        <f t="shared" si="3"/>
        <v>0</v>
      </c>
      <c r="DJ49">
        <f>DF49</f>
        <v>0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5">
      <c r="A50">
        <f>ROW(Source!A34)</f>
        <v>34</v>
      </c>
      <c r="B50">
        <v>59508752</v>
      </c>
      <c r="C50">
        <v>59508994</v>
      </c>
      <c r="D50">
        <v>30572591</v>
      </c>
      <c r="E50">
        <v>1</v>
      </c>
      <c r="F50">
        <v>1</v>
      </c>
      <c r="G50">
        <v>30515945</v>
      </c>
      <c r="H50">
        <v>3</v>
      </c>
      <c r="I50" t="s">
        <v>313</v>
      </c>
      <c r="J50" t="s">
        <v>314</v>
      </c>
      <c r="K50" t="s">
        <v>315</v>
      </c>
      <c r="L50">
        <v>1348</v>
      </c>
      <c r="N50">
        <v>1009</v>
      </c>
      <c r="O50" t="s">
        <v>269</v>
      </c>
      <c r="P50" t="s">
        <v>269</v>
      </c>
      <c r="Q50">
        <v>1000</v>
      </c>
      <c r="W50">
        <v>0</v>
      </c>
      <c r="X50">
        <v>1534553938</v>
      </c>
      <c r="Y50">
        <f>(AT50*0)</f>
        <v>0</v>
      </c>
      <c r="AA50">
        <v>157752.20000000001</v>
      </c>
      <c r="AB50">
        <v>0</v>
      </c>
      <c r="AC50">
        <v>0</v>
      </c>
      <c r="AD50">
        <v>0</v>
      </c>
      <c r="AE50">
        <v>8596.85</v>
      </c>
      <c r="AF50">
        <v>0</v>
      </c>
      <c r="AG50">
        <v>0</v>
      </c>
      <c r="AH50">
        <v>0</v>
      </c>
      <c r="AI50">
        <v>18.350000000000001</v>
      </c>
      <c r="AJ50">
        <v>1</v>
      </c>
      <c r="AK50">
        <v>1</v>
      </c>
      <c r="AL50">
        <v>1</v>
      </c>
      <c r="AM50">
        <v>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1.4999999999999999E-4</v>
      </c>
      <c r="AU50" t="s">
        <v>26</v>
      </c>
      <c r="AV50">
        <v>0</v>
      </c>
      <c r="AW50">
        <v>1</v>
      </c>
      <c r="AX50">
        <v>-1</v>
      </c>
      <c r="AY50">
        <v>0</v>
      </c>
      <c r="AZ50">
        <v>0</v>
      </c>
      <c r="BA50" t="s">
        <v>3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ROUND(Y50*Source!I34,9)</f>
        <v>0</v>
      </c>
      <c r="CY50">
        <f>AA50</f>
        <v>157752.20000000001</v>
      </c>
      <c r="CZ50">
        <f>AE50</f>
        <v>8596.85</v>
      </c>
      <c r="DA50">
        <f>AI50</f>
        <v>18.350000000000001</v>
      </c>
      <c r="DB50">
        <f>ROUND((ROUND(AT50*CZ50,2)*0),6)</f>
        <v>0</v>
      </c>
      <c r="DC50">
        <f>ROUND((ROUND(AT50*AG50,2)*0),6)</f>
        <v>0</v>
      </c>
      <c r="DD50" t="s">
        <v>3</v>
      </c>
      <c r="DE50" t="s">
        <v>3</v>
      </c>
      <c r="DF50">
        <f>ROUND(ROUND(AE50*AI50,2)*CX50,2)</f>
        <v>0</v>
      </c>
      <c r="DG50">
        <f>ROUND(ROUND(AF50,2)*CX50,2)</f>
        <v>0</v>
      </c>
      <c r="DH50">
        <f>ROUND(ROUND(AG50,2)*CX50,2)</f>
        <v>0</v>
      </c>
      <c r="DI50">
        <f t="shared" si="3"/>
        <v>0</v>
      </c>
      <c r="DJ50">
        <f>DF50</f>
        <v>0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5">
      <c r="A51">
        <f>ROW(Source!A34)</f>
        <v>34</v>
      </c>
      <c r="B51">
        <v>59508752</v>
      </c>
      <c r="C51">
        <v>59508994</v>
      </c>
      <c r="D51">
        <v>53617350</v>
      </c>
      <c r="E51">
        <v>1</v>
      </c>
      <c r="F51">
        <v>1</v>
      </c>
      <c r="G51">
        <v>30515945</v>
      </c>
      <c r="H51">
        <v>3</v>
      </c>
      <c r="I51" t="s">
        <v>316</v>
      </c>
      <c r="J51" t="s">
        <v>317</v>
      </c>
      <c r="K51" t="s">
        <v>318</v>
      </c>
      <c r="L51">
        <v>1354</v>
      </c>
      <c r="N51">
        <v>1010</v>
      </c>
      <c r="O51" t="s">
        <v>273</v>
      </c>
      <c r="P51" t="s">
        <v>273</v>
      </c>
      <c r="Q51">
        <v>1</v>
      </c>
      <c r="W51">
        <v>0</v>
      </c>
      <c r="X51">
        <v>-837770269</v>
      </c>
      <c r="Y51">
        <f>(AT51*0)</f>
        <v>0</v>
      </c>
      <c r="AA51">
        <v>120.67</v>
      </c>
      <c r="AB51">
        <v>0</v>
      </c>
      <c r="AC51">
        <v>0</v>
      </c>
      <c r="AD51">
        <v>0</v>
      </c>
      <c r="AE51">
        <v>14.99</v>
      </c>
      <c r="AF51">
        <v>0</v>
      </c>
      <c r="AG51">
        <v>0</v>
      </c>
      <c r="AH51">
        <v>0</v>
      </c>
      <c r="AI51">
        <v>8.0500000000000007</v>
      </c>
      <c r="AJ51">
        <v>1</v>
      </c>
      <c r="AK51">
        <v>1</v>
      </c>
      <c r="AL51">
        <v>1</v>
      </c>
      <c r="AM51">
        <v>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</v>
      </c>
      <c r="AU51" t="s">
        <v>26</v>
      </c>
      <c r="AV51">
        <v>0</v>
      </c>
      <c r="AW51">
        <v>1</v>
      </c>
      <c r="AX51">
        <v>-1</v>
      </c>
      <c r="AY51">
        <v>0</v>
      </c>
      <c r="AZ51">
        <v>0</v>
      </c>
      <c r="BA51" t="s">
        <v>3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ROUND(Y51*Source!I34,9)</f>
        <v>0</v>
      </c>
      <c r="CY51">
        <f>AA51</f>
        <v>120.67</v>
      </c>
      <c r="CZ51">
        <f>AE51</f>
        <v>14.99</v>
      </c>
      <c r="DA51">
        <f>AI51</f>
        <v>8.0500000000000007</v>
      </c>
      <c r="DB51">
        <f>ROUND((ROUND(AT51*CZ51,2)*0),6)</f>
        <v>0</v>
      </c>
      <c r="DC51">
        <f>ROUND((ROUND(AT51*AG51,2)*0),6)</f>
        <v>0</v>
      </c>
      <c r="DD51" t="s">
        <v>3</v>
      </c>
      <c r="DE51" t="s">
        <v>3</v>
      </c>
      <c r="DF51">
        <f>ROUND(ROUND(AE51*AI51,2)*CX51,2)</f>
        <v>0</v>
      </c>
      <c r="DG51">
        <f>ROUND(ROUND(AF51,2)*CX51,2)</f>
        <v>0</v>
      </c>
      <c r="DH51">
        <f>ROUND(ROUND(AG51,2)*CX51,2)</f>
        <v>0</v>
      </c>
      <c r="DI51">
        <f t="shared" si="3"/>
        <v>0</v>
      </c>
      <c r="DJ51">
        <f>DF51</f>
        <v>0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5">
      <c r="A52">
        <f>ROW(Source!A35)</f>
        <v>35</v>
      </c>
      <c r="B52">
        <v>59508752</v>
      </c>
      <c r="C52">
        <v>59520470</v>
      </c>
      <c r="D52">
        <v>30515951</v>
      </c>
      <c r="E52">
        <v>30515945</v>
      </c>
      <c r="F52">
        <v>1</v>
      </c>
      <c r="G52">
        <v>30515945</v>
      </c>
      <c r="H52">
        <v>1</v>
      </c>
      <c r="I52" t="s">
        <v>259</v>
      </c>
      <c r="J52" t="s">
        <v>3</v>
      </c>
      <c r="K52" t="s">
        <v>260</v>
      </c>
      <c r="L52">
        <v>1191</v>
      </c>
      <c r="N52">
        <v>1013</v>
      </c>
      <c r="O52" t="s">
        <v>261</v>
      </c>
      <c r="P52" t="s">
        <v>261</v>
      </c>
      <c r="Q52">
        <v>1</v>
      </c>
      <c r="W52">
        <v>0</v>
      </c>
      <c r="X52">
        <v>476480486</v>
      </c>
      <c r="Y52">
        <f>(AT52*0.3)</f>
        <v>4.9800000000000004</v>
      </c>
      <c r="AA52">
        <v>0</v>
      </c>
      <c r="AB52">
        <v>0</v>
      </c>
      <c r="AC52">
        <v>0</v>
      </c>
      <c r="AD52">
        <v>0</v>
      </c>
      <c r="AE52">
        <v>0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16.600000000000001</v>
      </c>
      <c r="AU52" t="s">
        <v>55</v>
      </c>
      <c r="AV52">
        <v>1</v>
      </c>
      <c r="AW52">
        <v>1</v>
      </c>
      <c r="AX52">
        <v>-1</v>
      </c>
      <c r="AY52">
        <v>0</v>
      </c>
      <c r="AZ52">
        <v>0</v>
      </c>
      <c r="BA52" t="s">
        <v>3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U52">
        <f>ROUND(AT52*Source!I35*AH52*AL52,2)</f>
        <v>0</v>
      </c>
      <c r="CV52">
        <f>ROUND(Y52*Source!I35,9)</f>
        <v>0.59760000000000002</v>
      </c>
      <c r="CW52">
        <v>0</v>
      </c>
      <c r="CX52">
        <f>ROUND(Y52*Source!I35,9)</f>
        <v>0.59760000000000002</v>
      </c>
      <c r="CY52">
        <f>AD52</f>
        <v>0</v>
      </c>
      <c r="CZ52">
        <f>AH52</f>
        <v>0</v>
      </c>
      <c r="DA52">
        <f>AL52</f>
        <v>1</v>
      </c>
      <c r="DB52">
        <f>ROUND((ROUND(AT52*CZ52,2)*0.3),6)</f>
        <v>0</v>
      </c>
      <c r="DC52">
        <f>ROUND((ROUND(AT52*AG52,2)*0.3),6)</f>
        <v>0</v>
      </c>
      <c r="DD52" t="s">
        <v>3</v>
      </c>
      <c r="DE52" t="s">
        <v>3</v>
      </c>
      <c r="DF52">
        <f>ROUND(ROUND(AE52,2)*CX52,2)</f>
        <v>0</v>
      </c>
      <c r="DG52">
        <f>ROUND(ROUND(AF52,2)*CX52,2)</f>
        <v>0</v>
      </c>
      <c r="DH52">
        <f>ROUND(ROUND(AG52,2)*CX52,2)</f>
        <v>0</v>
      </c>
      <c r="DI52">
        <f t="shared" si="3"/>
        <v>0</v>
      </c>
      <c r="DJ52">
        <f>DI52</f>
        <v>0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5">
      <c r="A53">
        <f>ROW(Source!A35)</f>
        <v>35</v>
      </c>
      <c r="B53">
        <v>59508752</v>
      </c>
      <c r="C53">
        <v>59520470</v>
      </c>
      <c r="D53">
        <v>30596074</v>
      </c>
      <c r="E53">
        <v>1</v>
      </c>
      <c r="F53">
        <v>1</v>
      </c>
      <c r="G53">
        <v>30515945</v>
      </c>
      <c r="H53">
        <v>2</v>
      </c>
      <c r="I53" t="s">
        <v>262</v>
      </c>
      <c r="J53" t="s">
        <v>263</v>
      </c>
      <c r="K53" t="s">
        <v>264</v>
      </c>
      <c r="L53">
        <v>1368</v>
      </c>
      <c r="N53">
        <v>1011</v>
      </c>
      <c r="O53" t="s">
        <v>265</v>
      </c>
      <c r="P53" t="s">
        <v>265</v>
      </c>
      <c r="Q53">
        <v>1</v>
      </c>
      <c r="W53">
        <v>0</v>
      </c>
      <c r="X53">
        <v>-1440889904</v>
      </c>
      <c r="Y53">
        <f>(AT53*0.3)</f>
        <v>0.16200000000000001</v>
      </c>
      <c r="AA53">
        <v>0</v>
      </c>
      <c r="AB53">
        <v>1333.56</v>
      </c>
      <c r="AC53">
        <v>628.44000000000005</v>
      </c>
      <c r="AD53">
        <v>0</v>
      </c>
      <c r="AE53">
        <v>0</v>
      </c>
      <c r="AF53">
        <v>83.1</v>
      </c>
      <c r="AG53">
        <v>12.62</v>
      </c>
      <c r="AH53">
        <v>0</v>
      </c>
      <c r="AI53">
        <v>1</v>
      </c>
      <c r="AJ53">
        <v>15.04</v>
      </c>
      <c r="AK53">
        <v>46.67</v>
      </c>
      <c r="AL53">
        <v>1</v>
      </c>
      <c r="AM53">
        <v>2</v>
      </c>
      <c r="AN53">
        <v>0</v>
      </c>
      <c r="AO53">
        <v>1</v>
      </c>
      <c r="AP53">
        <v>1</v>
      </c>
      <c r="AQ53">
        <v>0</v>
      </c>
      <c r="AR53">
        <v>0</v>
      </c>
      <c r="AS53" t="s">
        <v>3</v>
      </c>
      <c r="AT53">
        <v>0.54</v>
      </c>
      <c r="AU53" t="s">
        <v>55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f>ROUND(Y53*Source!I35*DO53,9)</f>
        <v>0</v>
      </c>
      <c r="CX53">
        <f>ROUND(Y53*Source!I35,9)</f>
        <v>1.9439999999999999E-2</v>
      </c>
      <c r="CY53">
        <f>AB53</f>
        <v>1333.56</v>
      </c>
      <c r="CZ53">
        <f>AF53</f>
        <v>83.1</v>
      </c>
      <c r="DA53">
        <f>AJ53</f>
        <v>15.04</v>
      </c>
      <c r="DB53">
        <f>ROUND((ROUND(AT53*CZ53,2)*0.3),6)</f>
        <v>13.461</v>
      </c>
      <c r="DC53">
        <f>ROUND((ROUND(AT53*AG53,2)*0.3),6)</f>
        <v>2.0430000000000001</v>
      </c>
      <c r="DD53" t="s">
        <v>3</v>
      </c>
      <c r="DE53" t="s">
        <v>3</v>
      </c>
      <c r="DF53">
        <f>ROUND(ROUND(AE53,2)*CX53,2)</f>
        <v>0</v>
      </c>
      <c r="DG53">
        <f>ROUND(ROUND(AF53*AJ53,2)*CX53,2)</f>
        <v>24.3</v>
      </c>
      <c r="DH53">
        <f>ROUND(ROUND(AG53*AK53,2)*CX53,2)</f>
        <v>11.45</v>
      </c>
      <c r="DI53">
        <f t="shared" si="3"/>
        <v>0</v>
      </c>
      <c r="DJ53">
        <f>DG53</f>
        <v>24.3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5">
      <c r="A54">
        <f>ROW(Source!A35)</f>
        <v>35</v>
      </c>
      <c r="B54">
        <v>59508752</v>
      </c>
      <c r="C54">
        <v>59520470</v>
      </c>
      <c r="D54">
        <v>30595421</v>
      </c>
      <c r="E54">
        <v>1</v>
      </c>
      <c r="F54">
        <v>1</v>
      </c>
      <c r="G54">
        <v>30515945</v>
      </c>
      <c r="H54">
        <v>2</v>
      </c>
      <c r="I54" t="s">
        <v>340</v>
      </c>
      <c r="J54" t="s">
        <v>341</v>
      </c>
      <c r="K54" t="s">
        <v>342</v>
      </c>
      <c r="L54">
        <v>1368</v>
      </c>
      <c r="N54">
        <v>1011</v>
      </c>
      <c r="O54" t="s">
        <v>265</v>
      </c>
      <c r="P54" t="s">
        <v>265</v>
      </c>
      <c r="Q54">
        <v>1</v>
      </c>
      <c r="W54">
        <v>0</v>
      </c>
      <c r="X54">
        <v>1921622316</v>
      </c>
      <c r="Y54">
        <f>(AT54*0.3)</f>
        <v>1.5509999999999999</v>
      </c>
      <c r="AA54">
        <v>0</v>
      </c>
      <c r="AB54">
        <v>1949.12</v>
      </c>
      <c r="AC54">
        <v>724.05</v>
      </c>
      <c r="AD54">
        <v>0</v>
      </c>
      <c r="AE54">
        <v>0</v>
      </c>
      <c r="AF54">
        <v>132.66</v>
      </c>
      <c r="AG54">
        <v>14.54</v>
      </c>
      <c r="AH54">
        <v>0</v>
      </c>
      <c r="AI54">
        <v>1</v>
      </c>
      <c r="AJ54">
        <v>13.77</v>
      </c>
      <c r="AK54">
        <v>46.67</v>
      </c>
      <c r="AL54">
        <v>1</v>
      </c>
      <c r="AM54">
        <v>2</v>
      </c>
      <c r="AN54">
        <v>0</v>
      </c>
      <c r="AO54">
        <v>1</v>
      </c>
      <c r="AP54">
        <v>1</v>
      </c>
      <c r="AQ54">
        <v>0</v>
      </c>
      <c r="AR54">
        <v>0</v>
      </c>
      <c r="AS54" t="s">
        <v>3</v>
      </c>
      <c r="AT54">
        <v>5.17</v>
      </c>
      <c r="AU54" t="s">
        <v>55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f>ROUND(Y54*Source!I35*DO54,9)</f>
        <v>0</v>
      </c>
      <c r="CX54">
        <f>ROUND(Y54*Source!I35,9)</f>
        <v>0.18612000000000001</v>
      </c>
      <c r="CY54">
        <f>AB54</f>
        <v>1949.12</v>
      </c>
      <c r="CZ54">
        <f>AF54</f>
        <v>132.66</v>
      </c>
      <c r="DA54">
        <f>AJ54</f>
        <v>13.77</v>
      </c>
      <c r="DB54">
        <f>ROUND((ROUND(AT54*CZ54,2)*0.3),6)</f>
        <v>205.755</v>
      </c>
      <c r="DC54">
        <f>ROUND((ROUND(AT54*AG54,2)*0.3),6)</f>
        <v>22.550999999999998</v>
      </c>
      <c r="DD54" t="s">
        <v>3</v>
      </c>
      <c r="DE54" t="s">
        <v>3</v>
      </c>
      <c r="DF54">
        <f>ROUND(ROUND(AE54,2)*CX54,2)</f>
        <v>0</v>
      </c>
      <c r="DG54">
        <f>ROUND(ROUND(AF54*AJ54,2)*CX54,2)</f>
        <v>339.99</v>
      </c>
      <c r="DH54">
        <f>ROUND(ROUND(AG54*AK54,2)*CX54,2)</f>
        <v>126.3</v>
      </c>
      <c r="DI54">
        <f t="shared" si="3"/>
        <v>0</v>
      </c>
      <c r="DJ54">
        <f>DG54</f>
        <v>339.99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5">
      <c r="A55">
        <f>ROW(Source!A35)</f>
        <v>35</v>
      </c>
      <c r="B55">
        <v>59508752</v>
      </c>
      <c r="C55">
        <v>59520470</v>
      </c>
      <c r="D55">
        <v>30595429</v>
      </c>
      <c r="E55">
        <v>1</v>
      </c>
      <c r="F55">
        <v>1</v>
      </c>
      <c r="G55">
        <v>30515945</v>
      </c>
      <c r="H55">
        <v>2</v>
      </c>
      <c r="I55" t="s">
        <v>343</v>
      </c>
      <c r="J55" t="s">
        <v>344</v>
      </c>
      <c r="K55" t="s">
        <v>345</v>
      </c>
      <c r="L55">
        <v>1368</v>
      </c>
      <c r="N55">
        <v>1011</v>
      </c>
      <c r="O55" t="s">
        <v>265</v>
      </c>
      <c r="P55" t="s">
        <v>265</v>
      </c>
      <c r="Q55">
        <v>1</v>
      </c>
      <c r="W55">
        <v>0</v>
      </c>
      <c r="X55">
        <v>-121017968</v>
      </c>
      <c r="Y55">
        <f>(AT55*0.3)</f>
        <v>1.161</v>
      </c>
      <c r="AA55">
        <v>0</v>
      </c>
      <c r="AB55">
        <v>22.69</v>
      </c>
      <c r="AC55">
        <v>0</v>
      </c>
      <c r="AD55">
        <v>0</v>
      </c>
      <c r="AE55">
        <v>0</v>
      </c>
      <c r="AF55">
        <v>2.27</v>
      </c>
      <c r="AG55">
        <v>0</v>
      </c>
      <c r="AH55">
        <v>0</v>
      </c>
      <c r="AI55">
        <v>1</v>
      </c>
      <c r="AJ55">
        <v>9.3699999999999992</v>
      </c>
      <c r="AK55">
        <v>46.67</v>
      </c>
      <c r="AL55">
        <v>1</v>
      </c>
      <c r="AM55">
        <v>2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3.87</v>
      </c>
      <c r="AU55" t="s">
        <v>55</v>
      </c>
      <c r="AV55">
        <v>0</v>
      </c>
      <c r="AW55">
        <v>1</v>
      </c>
      <c r="AX55">
        <v>-1</v>
      </c>
      <c r="AY55">
        <v>0</v>
      </c>
      <c r="AZ55">
        <v>0</v>
      </c>
      <c r="BA55" t="s">
        <v>3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V55">
        <v>0</v>
      </c>
      <c r="CW55">
        <f>ROUND(Y55*Source!I35*DO55,9)</f>
        <v>0</v>
      </c>
      <c r="CX55">
        <f>ROUND(Y55*Source!I35,9)</f>
        <v>0.13932</v>
      </c>
      <c r="CY55">
        <f>AB55</f>
        <v>22.69</v>
      </c>
      <c r="CZ55">
        <f>AF55</f>
        <v>2.27</v>
      </c>
      <c r="DA55">
        <f>AJ55</f>
        <v>9.3699999999999992</v>
      </c>
      <c r="DB55">
        <f>ROUND((ROUND(AT55*CZ55,2)*0.3),6)</f>
        <v>2.6339999999999999</v>
      </c>
      <c r="DC55">
        <f>ROUND((ROUND(AT55*AG55,2)*0.3),6)</f>
        <v>0</v>
      </c>
      <c r="DD55" t="s">
        <v>3</v>
      </c>
      <c r="DE55" t="s">
        <v>3</v>
      </c>
      <c r="DF55">
        <f>ROUND(ROUND(AE55,2)*CX55,2)</f>
        <v>0</v>
      </c>
      <c r="DG55">
        <f>ROUND(ROUND(AF55*AJ55,2)*CX55,2)</f>
        <v>2.96</v>
      </c>
      <c r="DH55">
        <f>ROUND(ROUND(AG55*AK55,2)*CX55,2)</f>
        <v>0</v>
      </c>
      <c r="DI55">
        <f t="shared" si="3"/>
        <v>0</v>
      </c>
      <c r="DJ55">
        <f>DG55</f>
        <v>2.96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5">
      <c r="A56">
        <f>ROW(Source!A35)</f>
        <v>35</v>
      </c>
      <c r="B56">
        <v>59508752</v>
      </c>
      <c r="C56">
        <v>59520470</v>
      </c>
      <c r="D56">
        <v>30595440</v>
      </c>
      <c r="E56">
        <v>1</v>
      </c>
      <c r="F56">
        <v>1</v>
      </c>
      <c r="G56">
        <v>30515945</v>
      </c>
      <c r="H56">
        <v>2</v>
      </c>
      <c r="I56" t="s">
        <v>346</v>
      </c>
      <c r="J56" t="s">
        <v>347</v>
      </c>
      <c r="K56" t="s">
        <v>348</v>
      </c>
      <c r="L56">
        <v>1368</v>
      </c>
      <c r="N56">
        <v>1011</v>
      </c>
      <c r="O56" t="s">
        <v>265</v>
      </c>
      <c r="P56" t="s">
        <v>265</v>
      </c>
      <c r="Q56">
        <v>1</v>
      </c>
      <c r="W56">
        <v>0</v>
      </c>
      <c r="X56">
        <v>-119259197</v>
      </c>
      <c r="Y56">
        <f>(AT56*0.3)</f>
        <v>1.161</v>
      </c>
      <c r="AA56">
        <v>0</v>
      </c>
      <c r="AB56">
        <v>6.82</v>
      </c>
      <c r="AC56">
        <v>0</v>
      </c>
      <c r="AD56">
        <v>0</v>
      </c>
      <c r="AE56">
        <v>0</v>
      </c>
      <c r="AF56">
        <v>0.73</v>
      </c>
      <c r="AG56">
        <v>0</v>
      </c>
      <c r="AH56">
        <v>0</v>
      </c>
      <c r="AI56">
        <v>1</v>
      </c>
      <c r="AJ56">
        <v>8.75</v>
      </c>
      <c r="AK56">
        <v>46.67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3.87</v>
      </c>
      <c r="AU56" t="s">
        <v>55</v>
      </c>
      <c r="AV56">
        <v>0</v>
      </c>
      <c r="AW56">
        <v>1</v>
      </c>
      <c r="AX56">
        <v>-1</v>
      </c>
      <c r="AY56">
        <v>0</v>
      </c>
      <c r="AZ56">
        <v>0</v>
      </c>
      <c r="BA56" t="s">
        <v>3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ROUND(Y56*Source!I35*DO56,9)</f>
        <v>0</v>
      </c>
      <c r="CX56">
        <f>ROUND(Y56*Source!I35,9)</f>
        <v>0.13932</v>
      </c>
      <c r="CY56">
        <f>AB56</f>
        <v>6.82</v>
      </c>
      <c r="CZ56">
        <f>AF56</f>
        <v>0.73</v>
      </c>
      <c r="DA56">
        <f>AJ56</f>
        <v>8.75</v>
      </c>
      <c r="DB56">
        <f>ROUND((ROUND(AT56*CZ56,2)*0.3),6)</f>
        <v>0.84899999999999998</v>
      </c>
      <c r="DC56">
        <f>ROUND((ROUND(AT56*AG56,2)*0.3),6)</f>
        <v>0</v>
      </c>
      <c r="DD56" t="s">
        <v>3</v>
      </c>
      <c r="DE56" t="s">
        <v>3</v>
      </c>
      <c r="DF56">
        <f>ROUND(ROUND(AE56,2)*CX56,2)</f>
        <v>0</v>
      </c>
      <c r="DG56">
        <f>ROUND(ROUND(AF56*AJ56,2)*CX56,2)</f>
        <v>0.89</v>
      </c>
      <c r="DH56">
        <f>ROUND(ROUND(AG56*AK56,2)*CX56,2)</f>
        <v>0</v>
      </c>
      <c r="DI56">
        <f t="shared" si="3"/>
        <v>0</v>
      </c>
      <c r="DJ56">
        <f>DG56</f>
        <v>0.89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5">
      <c r="A57">
        <f>ROW(Source!A35)</f>
        <v>35</v>
      </c>
      <c r="B57">
        <v>59508752</v>
      </c>
      <c r="C57">
        <v>59520470</v>
      </c>
      <c r="D57">
        <v>30572835</v>
      </c>
      <c r="E57">
        <v>1</v>
      </c>
      <c r="F57">
        <v>1</v>
      </c>
      <c r="G57">
        <v>30515945</v>
      </c>
      <c r="H57">
        <v>3</v>
      </c>
      <c r="I57" t="s">
        <v>349</v>
      </c>
      <c r="J57" t="s">
        <v>350</v>
      </c>
      <c r="K57" t="s">
        <v>351</v>
      </c>
      <c r="L57">
        <v>1355</v>
      </c>
      <c r="N57">
        <v>1010</v>
      </c>
      <c r="O57" t="s">
        <v>352</v>
      </c>
      <c r="P57" t="s">
        <v>352</v>
      </c>
      <c r="Q57">
        <v>100</v>
      </c>
      <c r="W57">
        <v>0</v>
      </c>
      <c r="X57">
        <v>2081084860</v>
      </c>
      <c r="Y57">
        <f t="shared" ref="Y57:Y65" si="6">(AT57*0)</f>
        <v>0</v>
      </c>
      <c r="AA57">
        <v>1133.02</v>
      </c>
      <c r="AB57">
        <v>0</v>
      </c>
      <c r="AC57">
        <v>0</v>
      </c>
      <c r="AD57">
        <v>0</v>
      </c>
      <c r="AE57">
        <v>243.75</v>
      </c>
      <c r="AF57">
        <v>0</v>
      </c>
      <c r="AG57">
        <v>0</v>
      </c>
      <c r="AH57">
        <v>0</v>
      </c>
      <c r="AI57">
        <v>4.3</v>
      </c>
      <c r="AJ57">
        <v>1</v>
      </c>
      <c r="AK57">
        <v>1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2.48</v>
      </c>
      <c r="AU57" t="s">
        <v>26</v>
      </c>
      <c r="AV57">
        <v>0</v>
      </c>
      <c r="AW57">
        <v>1</v>
      </c>
      <c r="AX57">
        <v>-1</v>
      </c>
      <c r="AY57">
        <v>0</v>
      </c>
      <c r="AZ57">
        <v>0</v>
      </c>
      <c r="BA57" t="s">
        <v>3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v>0</v>
      </c>
      <c r="CX57">
        <f>ROUND(Y57*Source!I35,9)</f>
        <v>0</v>
      </c>
      <c r="CY57">
        <f t="shared" ref="CY57:CY65" si="7">AA57</f>
        <v>1133.02</v>
      </c>
      <c r="CZ57">
        <f t="shared" ref="CZ57:CZ65" si="8">AE57</f>
        <v>243.75</v>
      </c>
      <c r="DA57">
        <f t="shared" ref="DA57:DA65" si="9">AI57</f>
        <v>4.3</v>
      </c>
      <c r="DB57">
        <f t="shared" ref="DB57:DB65" si="10">ROUND((ROUND(AT57*CZ57,2)*0),6)</f>
        <v>0</v>
      </c>
      <c r="DC57">
        <f t="shared" ref="DC57:DC65" si="11">ROUND((ROUND(AT57*AG57,2)*0),6)</f>
        <v>0</v>
      </c>
      <c r="DD57" t="s">
        <v>3</v>
      </c>
      <c r="DE57" t="s">
        <v>3</v>
      </c>
      <c r="DF57">
        <f t="shared" ref="DF57:DF65" si="12">ROUND(ROUND(AE57*AI57,2)*CX57,2)</f>
        <v>0</v>
      </c>
      <c r="DG57">
        <f t="shared" ref="DG57:DG66" si="13">ROUND(ROUND(AF57,2)*CX57,2)</f>
        <v>0</v>
      </c>
      <c r="DH57">
        <f t="shared" ref="DH57:DH66" si="14">ROUND(ROUND(AG57,2)*CX57,2)</f>
        <v>0</v>
      </c>
      <c r="DI57">
        <f t="shared" si="3"/>
        <v>0</v>
      </c>
      <c r="DJ57">
        <f t="shared" ref="DJ57:DJ65" si="15">DF57</f>
        <v>0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5">
      <c r="A58">
        <f>ROW(Source!A35)</f>
        <v>35</v>
      </c>
      <c r="B58">
        <v>59508752</v>
      </c>
      <c r="C58">
        <v>59520470</v>
      </c>
      <c r="D58">
        <v>30571295</v>
      </c>
      <c r="E58">
        <v>1</v>
      </c>
      <c r="F58">
        <v>1</v>
      </c>
      <c r="G58">
        <v>30515945</v>
      </c>
      <c r="H58">
        <v>3</v>
      </c>
      <c r="I58" t="s">
        <v>353</v>
      </c>
      <c r="J58" t="s">
        <v>354</v>
      </c>
      <c r="K58" t="s">
        <v>355</v>
      </c>
      <c r="L58">
        <v>1354</v>
      </c>
      <c r="N58">
        <v>1010</v>
      </c>
      <c r="O58" t="s">
        <v>273</v>
      </c>
      <c r="P58" t="s">
        <v>273</v>
      </c>
      <c r="Q58">
        <v>1</v>
      </c>
      <c r="W58">
        <v>0</v>
      </c>
      <c r="X58">
        <v>-1689119193</v>
      </c>
      <c r="Y58">
        <f t="shared" si="6"/>
        <v>0</v>
      </c>
      <c r="AA58">
        <v>9.14</v>
      </c>
      <c r="AB58">
        <v>0</v>
      </c>
      <c r="AC58">
        <v>0</v>
      </c>
      <c r="AD58">
        <v>0</v>
      </c>
      <c r="AE58">
        <v>3.86</v>
      </c>
      <c r="AF58">
        <v>0</v>
      </c>
      <c r="AG58">
        <v>0</v>
      </c>
      <c r="AH58">
        <v>0</v>
      </c>
      <c r="AI58">
        <v>2.19</v>
      </c>
      <c r="AJ58">
        <v>1</v>
      </c>
      <c r="AK58">
        <v>1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248</v>
      </c>
      <c r="AU58" t="s">
        <v>26</v>
      </c>
      <c r="AV58">
        <v>0</v>
      </c>
      <c r="AW58">
        <v>1</v>
      </c>
      <c r="AX58">
        <v>-1</v>
      </c>
      <c r="AY58">
        <v>0</v>
      </c>
      <c r="AZ58">
        <v>0</v>
      </c>
      <c r="BA58" t="s">
        <v>3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v>0</v>
      </c>
      <c r="CX58">
        <f>ROUND(Y58*Source!I35,9)</f>
        <v>0</v>
      </c>
      <c r="CY58">
        <f t="shared" si="7"/>
        <v>9.14</v>
      </c>
      <c r="CZ58">
        <f t="shared" si="8"/>
        <v>3.86</v>
      </c>
      <c r="DA58">
        <f t="shared" si="9"/>
        <v>2.19</v>
      </c>
      <c r="DB58">
        <f t="shared" si="10"/>
        <v>0</v>
      </c>
      <c r="DC58">
        <f t="shared" si="11"/>
        <v>0</v>
      </c>
      <c r="DD58" t="s">
        <v>3</v>
      </c>
      <c r="DE58" t="s">
        <v>3</v>
      </c>
      <c r="DF58">
        <f t="shared" si="12"/>
        <v>0</v>
      </c>
      <c r="DG58">
        <f t="shared" si="13"/>
        <v>0</v>
      </c>
      <c r="DH58">
        <f t="shared" si="14"/>
        <v>0</v>
      </c>
      <c r="DI58">
        <f t="shared" si="3"/>
        <v>0</v>
      </c>
      <c r="DJ58">
        <f t="shared" si="15"/>
        <v>0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5">
      <c r="A59">
        <f>ROW(Source!A35)</f>
        <v>35</v>
      </c>
      <c r="B59">
        <v>59508752</v>
      </c>
      <c r="C59">
        <v>59520470</v>
      </c>
      <c r="D59">
        <v>30571525</v>
      </c>
      <c r="E59">
        <v>1</v>
      </c>
      <c r="F59">
        <v>1</v>
      </c>
      <c r="G59">
        <v>30515945</v>
      </c>
      <c r="H59">
        <v>3</v>
      </c>
      <c r="I59" t="s">
        <v>356</v>
      </c>
      <c r="J59" t="s">
        <v>357</v>
      </c>
      <c r="K59" t="s">
        <v>358</v>
      </c>
      <c r="L59">
        <v>1348</v>
      </c>
      <c r="N59">
        <v>1009</v>
      </c>
      <c r="O59" t="s">
        <v>269</v>
      </c>
      <c r="P59" t="s">
        <v>269</v>
      </c>
      <c r="Q59">
        <v>1000</v>
      </c>
      <c r="W59">
        <v>0</v>
      </c>
      <c r="X59">
        <v>852257746</v>
      </c>
      <c r="Y59">
        <f t="shared" si="6"/>
        <v>0</v>
      </c>
      <c r="AA59">
        <v>84099.15</v>
      </c>
      <c r="AB59">
        <v>0</v>
      </c>
      <c r="AC59">
        <v>0</v>
      </c>
      <c r="AD59">
        <v>0</v>
      </c>
      <c r="AE59">
        <v>11242.42</v>
      </c>
      <c r="AF59">
        <v>0</v>
      </c>
      <c r="AG59">
        <v>0</v>
      </c>
      <c r="AH59">
        <v>0</v>
      </c>
      <c r="AI59">
        <v>6.92</v>
      </c>
      <c r="AJ59">
        <v>1</v>
      </c>
      <c r="AK59">
        <v>1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2.8800000000000002E-3</v>
      </c>
      <c r="AU59" t="s">
        <v>26</v>
      </c>
      <c r="AV59">
        <v>0</v>
      </c>
      <c r="AW59">
        <v>1</v>
      </c>
      <c r="AX59">
        <v>-1</v>
      </c>
      <c r="AY59">
        <v>0</v>
      </c>
      <c r="AZ59">
        <v>0</v>
      </c>
      <c r="BA59" t="s">
        <v>3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v>0</v>
      </c>
      <c r="CX59">
        <f>ROUND(Y59*Source!I35,9)</f>
        <v>0</v>
      </c>
      <c r="CY59">
        <f t="shared" si="7"/>
        <v>84099.15</v>
      </c>
      <c r="CZ59">
        <f t="shared" si="8"/>
        <v>11242.42</v>
      </c>
      <c r="DA59">
        <f t="shared" si="9"/>
        <v>6.92</v>
      </c>
      <c r="DB59">
        <f t="shared" si="10"/>
        <v>0</v>
      </c>
      <c r="DC59">
        <f t="shared" si="11"/>
        <v>0</v>
      </c>
      <c r="DD59" t="s">
        <v>3</v>
      </c>
      <c r="DE59" t="s">
        <v>3</v>
      </c>
      <c r="DF59">
        <f t="shared" si="12"/>
        <v>0</v>
      </c>
      <c r="DG59">
        <f t="shared" si="13"/>
        <v>0</v>
      </c>
      <c r="DH59">
        <f t="shared" si="14"/>
        <v>0</v>
      </c>
      <c r="DI59">
        <f t="shared" si="3"/>
        <v>0</v>
      </c>
      <c r="DJ59">
        <f t="shared" si="15"/>
        <v>0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5">
      <c r="A60">
        <f>ROW(Source!A35)</f>
        <v>35</v>
      </c>
      <c r="B60">
        <v>59508752</v>
      </c>
      <c r="C60">
        <v>59520470</v>
      </c>
      <c r="D60">
        <v>53615473</v>
      </c>
      <c r="E60">
        <v>1</v>
      </c>
      <c r="F60">
        <v>1</v>
      </c>
      <c r="G60">
        <v>30515945</v>
      </c>
      <c r="H60">
        <v>3</v>
      </c>
      <c r="I60" t="s">
        <v>359</v>
      </c>
      <c r="J60" t="s">
        <v>360</v>
      </c>
      <c r="K60" t="s">
        <v>361</v>
      </c>
      <c r="L60">
        <v>1346</v>
      </c>
      <c r="N60">
        <v>1009</v>
      </c>
      <c r="O60" t="s">
        <v>290</v>
      </c>
      <c r="P60" t="s">
        <v>290</v>
      </c>
      <c r="Q60">
        <v>1</v>
      </c>
      <c r="W60">
        <v>0</v>
      </c>
      <c r="X60">
        <v>-1425618595</v>
      </c>
      <c r="Y60">
        <f t="shared" si="6"/>
        <v>0</v>
      </c>
      <c r="AA60">
        <v>212.24</v>
      </c>
      <c r="AB60">
        <v>0</v>
      </c>
      <c r="AC60">
        <v>0</v>
      </c>
      <c r="AD60">
        <v>0</v>
      </c>
      <c r="AE60">
        <v>25.8</v>
      </c>
      <c r="AF60">
        <v>0</v>
      </c>
      <c r="AG60">
        <v>0</v>
      </c>
      <c r="AH60">
        <v>0</v>
      </c>
      <c r="AI60">
        <v>7.61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1.6</v>
      </c>
      <c r="AU60" t="s">
        <v>26</v>
      </c>
      <c r="AV60">
        <v>0</v>
      </c>
      <c r="AW60">
        <v>1</v>
      </c>
      <c r="AX60">
        <v>-1</v>
      </c>
      <c r="AY60">
        <v>0</v>
      </c>
      <c r="AZ60">
        <v>0</v>
      </c>
      <c r="BA60" t="s">
        <v>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ROUND(Y60*Source!I35,9)</f>
        <v>0</v>
      </c>
      <c r="CY60">
        <f t="shared" si="7"/>
        <v>212.24</v>
      </c>
      <c r="CZ60">
        <f t="shared" si="8"/>
        <v>25.8</v>
      </c>
      <c r="DA60">
        <f t="shared" si="9"/>
        <v>7.61</v>
      </c>
      <c r="DB60">
        <f t="shared" si="10"/>
        <v>0</v>
      </c>
      <c r="DC60">
        <f t="shared" si="11"/>
        <v>0</v>
      </c>
      <c r="DD60" t="s">
        <v>3</v>
      </c>
      <c r="DE60" t="s">
        <v>3</v>
      </c>
      <c r="DF60">
        <f t="shared" si="12"/>
        <v>0</v>
      </c>
      <c r="DG60">
        <f t="shared" si="13"/>
        <v>0</v>
      </c>
      <c r="DH60">
        <f t="shared" si="14"/>
        <v>0</v>
      </c>
      <c r="DI60">
        <f t="shared" si="3"/>
        <v>0</v>
      </c>
      <c r="DJ60">
        <f t="shared" si="15"/>
        <v>0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5">
      <c r="A61">
        <f>ROW(Source!A35)</f>
        <v>35</v>
      </c>
      <c r="B61">
        <v>59508752</v>
      </c>
      <c r="C61">
        <v>59520470</v>
      </c>
      <c r="D61">
        <v>30571897</v>
      </c>
      <c r="E61">
        <v>1</v>
      </c>
      <c r="F61">
        <v>1</v>
      </c>
      <c r="G61">
        <v>30515945</v>
      </c>
      <c r="H61">
        <v>3</v>
      </c>
      <c r="I61" t="s">
        <v>362</v>
      </c>
      <c r="J61" t="s">
        <v>363</v>
      </c>
      <c r="K61" t="s">
        <v>364</v>
      </c>
      <c r="L61">
        <v>1348</v>
      </c>
      <c r="N61">
        <v>1009</v>
      </c>
      <c r="O61" t="s">
        <v>269</v>
      </c>
      <c r="P61" t="s">
        <v>269</v>
      </c>
      <c r="Q61">
        <v>1000</v>
      </c>
      <c r="W61">
        <v>0</v>
      </c>
      <c r="X61">
        <v>1488995423</v>
      </c>
      <c r="Y61">
        <f t="shared" si="6"/>
        <v>0</v>
      </c>
      <c r="AA61">
        <v>1617949.24</v>
      </c>
      <c r="AB61">
        <v>0</v>
      </c>
      <c r="AC61">
        <v>0</v>
      </c>
      <c r="AD61">
        <v>0</v>
      </c>
      <c r="AE61">
        <v>60966</v>
      </c>
      <c r="AF61">
        <v>0</v>
      </c>
      <c r="AG61">
        <v>0</v>
      </c>
      <c r="AH61">
        <v>0</v>
      </c>
      <c r="AI61">
        <v>24.55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5.0000000000000001E-4</v>
      </c>
      <c r="AU61" t="s">
        <v>26</v>
      </c>
      <c r="AV61">
        <v>0</v>
      </c>
      <c r="AW61">
        <v>1</v>
      </c>
      <c r="AX61">
        <v>-1</v>
      </c>
      <c r="AY61">
        <v>0</v>
      </c>
      <c r="AZ61">
        <v>0</v>
      </c>
      <c r="BA61" t="s">
        <v>3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ROUND(Y61*Source!I35,9)</f>
        <v>0</v>
      </c>
      <c r="CY61">
        <f t="shared" si="7"/>
        <v>1617949.24</v>
      </c>
      <c r="CZ61">
        <f t="shared" si="8"/>
        <v>60966</v>
      </c>
      <c r="DA61">
        <f t="shared" si="9"/>
        <v>24.55</v>
      </c>
      <c r="DB61">
        <f t="shared" si="10"/>
        <v>0</v>
      </c>
      <c r="DC61">
        <f t="shared" si="11"/>
        <v>0</v>
      </c>
      <c r="DD61" t="s">
        <v>3</v>
      </c>
      <c r="DE61" t="s">
        <v>3</v>
      </c>
      <c r="DF61">
        <f t="shared" si="12"/>
        <v>0</v>
      </c>
      <c r="DG61">
        <f t="shared" si="13"/>
        <v>0</v>
      </c>
      <c r="DH61">
        <f t="shared" si="14"/>
        <v>0</v>
      </c>
      <c r="DI61">
        <f t="shared" si="3"/>
        <v>0</v>
      </c>
      <c r="DJ61">
        <f t="shared" si="15"/>
        <v>0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5">
      <c r="A62">
        <f>ROW(Source!A35)</f>
        <v>35</v>
      </c>
      <c r="B62">
        <v>59508752</v>
      </c>
      <c r="C62">
        <v>59520470</v>
      </c>
      <c r="D62">
        <v>30571920</v>
      </c>
      <c r="E62">
        <v>1</v>
      </c>
      <c r="F62">
        <v>1</v>
      </c>
      <c r="G62">
        <v>30515945</v>
      </c>
      <c r="H62">
        <v>3</v>
      </c>
      <c r="I62" t="s">
        <v>365</v>
      </c>
      <c r="J62" t="s">
        <v>366</v>
      </c>
      <c r="K62" t="s">
        <v>367</v>
      </c>
      <c r="L62">
        <v>1348</v>
      </c>
      <c r="N62">
        <v>1009</v>
      </c>
      <c r="O62" t="s">
        <v>269</v>
      </c>
      <c r="P62" t="s">
        <v>269</v>
      </c>
      <c r="Q62">
        <v>1000</v>
      </c>
      <c r="W62">
        <v>0</v>
      </c>
      <c r="X62">
        <v>-391005678</v>
      </c>
      <c r="Y62">
        <f t="shared" si="6"/>
        <v>0</v>
      </c>
      <c r="AA62">
        <v>87844.06</v>
      </c>
      <c r="AB62">
        <v>0</v>
      </c>
      <c r="AC62">
        <v>0</v>
      </c>
      <c r="AD62">
        <v>0</v>
      </c>
      <c r="AE62">
        <v>7982.5</v>
      </c>
      <c r="AF62">
        <v>0</v>
      </c>
      <c r="AG62">
        <v>0</v>
      </c>
      <c r="AH62">
        <v>0</v>
      </c>
      <c r="AI62">
        <v>10.18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1E-4</v>
      </c>
      <c r="AU62" t="s">
        <v>26</v>
      </c>
      <c r="AV62">
        <v>0</v>
      </c>
      <c r="AW62">
        <v>1</v>
      </c>
      <c r="AX62">
        <v>-1</v>
      </c>
      <c r="AY62">
        <v>0</v>
      </c>
      <c r="AZ62">
        <v>0</v>
      </c>
      <c r="BA62" t="s">
        <v>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ROUND(Y62*Source!I35,9)</f>
        <v>0</v>
      </c>
      <c r="CY62">
        <f t="shared" si="7"/>
        <v>87844.06</v>
      </c>
      <c r="CZ62">
        <f t="shared" si="8"/>
        <v>7982.5</v>
      </c>
      <c r="DA62">
        <f t="shared" si="9"/>
        <v>10.18</v>
      </c>
      <c r="DB62">
        <f t="shared" si="10"/>
        <v>0</v>
      </c>
      <c r="DC62">
        <f t="shared" si="11"/>
        <v>0</v>
      </c>
      <c r="DD62" t="s">
        <v>3</v>
      </c>
      <c r="DE62" t="s">
        <v>3</v>
      </c>
      <c r="DF62">
        <f t="shared" si="12"/>
        <v>0</v>
      </c>
      <c r="DG62">
        <f t="shared" si="13"/>
        <v>0</v>
      </c>
      <c r="DH62">
        <f t="shared" si="14"/>
        <v>0</v>
      </c>
      <c r="DI62">
        <f t="shared" si="3"/>
        <v>0</v>
      </c>
      <c r="DJ62">
        <f t="shared" si="15"/>
        <v>0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5">
      <c r="A63">
        <f>ROW(Source!A35)</f>
        <v>35</v>
      </c>
      <c r="B63">
        <v>59508752</v>
      </c>
      <c r="C63">
        <v>59520470</v>
      </c>
      <c r="D63">
        <v>30584876</v>
      </c>
      <c r="E63">
        <v>1</v>
      </c>
      <c r="F63">
        <v>1</v>
      </c>
      <c r="G63">
        <v>30515945</v>
      </c>
      <c r="H63">
        <v>3</v>
      </c>
      <c r="I63" t="s">
        <v>277</v>
      </c>
      <c r="J63" t="s">
        <v>278</v>
      </c>
      <c r="K63" t="s">
        <v>279</v>
      </c>
      <c r="L63">
        <v>1356</v>
      </c>
      <c r="N63">
        <v>1010</v>
      </c>
      <c r="O63" t="s">
        <v>280</v>
      </c>
      <c r="P63" t="s">
        <v>280</v>
      </c>
      <c r="Q63">
        <v>1000</v>
      </c>
      <c r="W63">
        <v>0</v>
      </c>
      <c r="X63">
        <v>833010814</v>
      </c>
      <c r="Y63">
        <f t="shared" si="6"/>
        <v>0</v>
      </c>
      <c r="AA63">
        <v>1656.48</v>
      </c>
      <c r="AB63">
        <v>0</v>
      </c>
      <c r="AC63">
        <v>0</v>
      </c>
      <c r="AD63">
        <v>0</v>
      </c>
      <c r="AE63">
        <v>226.68</v>
      </c>
      <c r="AF63">
        <v>0</v>
      </c>
      <c r="AG63">
        <v>0</v>
      </c>
      <c r="AH63">
        <v>0</v>
      </c>
      <c r="AI63">
        <v>6.76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1E-4</v>
      </c>
      <c r="AU63" t="s">
        <v>26</v>
      </c>
      <c r="AV63">
        <v>0</v>
      </c>
      <c r="AW63">
        <v>1</v>
      </c>
      <c r="AX63">
        <v>-1</v>
      </c>
      <c r="AY63">
        <v>0</v>
      </c>
      <c r="AZ63">
        <v>0</v>
      </c>
      <c r="BA63" t="s">
        <v>3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ROUND(Y63*Source!I35,9)</f>
        <v>0</v>
      </c>
      <c r="CY63">
        <f t="shared" si="7"/>
        <v>1656.48</v>
      </c>
      <c r="CZ63">
        <f t="shared" si="8"/>
        <v>226.68</v>
      </c>
      <c r="DA63">
        <f t="shared" si="9"/>
        <v>6.76</v>
      </c>
      <c r="DB63">
        <f t="shared" si="10"/>
        <v>0</v>
      </c>
      <c r="DC63">
        <f t="shared" si="11"/>
        <v>0</v>
      </c>
      <c r="DD63" t="s">
        <v>3</v>
      </c>
      <c r="DE63" t="s">
        <v>3</v>
      </c>
      <c r="DF63">
        <f t="shared" si="12"/>
        <v>0</v>
      </c>
      <c r="DG63">
        <f t="shared" si="13"/>
        <v>0</v>
      </c>
      <c r="DH63">
        <f t="shared" si="14"/>
        <v>0</v>
      </c>
      <c r="DI63">
        <f t="shared" si="3"/>
        <v>0</v>
      </c>
      <c r="DJ63">
        <f t="shared" si="15"/>
        <v>0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5">
      <c r="A64">
        <f>ROW(Source!A35)</f>
        <v>35</v>
      </c>
      <c r="B64">
        <v>59508752</v>
      </c>
      <c r="C64">
        <v>59520470</v>
      </c>
      <c r="D64">
        <v>30584495</v>
      </c>
      <c r="E64">
        <v>1</v>
      </c>
      <c r="F64">
        <v>1</v>
      </c>
      <c r="G64">
        <v>30515945</v>
      </c>
      <c r="H64">
        <v>3</v>
      </c>
      <c r="I64" t="s">
        <v>368</v>
      </c>
      <c r="J64" t="s">
        <v>369</v>
      </c>
      <c r="K64" t="s">
        <v>370</v>
      </c>
      <c r="L64">
        <v>1301</v>
      </c>
      <c r="N64">
        <v>1003</v>
      </c>
      <c r="O64" t="s">
        <v>371</v>
      </c>
      <c r="P64" t="s">
        <v>371</v>
      </c>
      <c r="Q64">
        <v>1</v>
      </c>
      <c r="W64">
        <v>0</v>
      </c>
      <c r="X64">
        <v>-823101399</v>
      </c>
      <c r="Y64">
        <f t="shared" si="6"/>
        <v>0</v>
      </c>
      <c r="AA64">
        <v>5.0999999999999996</v>
      </c>
      <c r="AB64">
        <v>0</v>
      </c>
      <c r="AC64">
        <v>0</v>
      </c>
      <c r="AD64">
        <v>0</v>
      </c>
      <c r="AE64">
        <v>0.7</v>
      </c>
      <c r="AF64">
        <v>0</v>
      </c>
      <c r="AG64">
        <v>0</v>
      </c>
      <c r="AH64">
        <v>0</v>
      </c>
      <c r="AI64">
        <v>6.74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2.4500000000000002</v>
      </c>
      <c r="AU64" t="s">
        <v>26</v>
      </c>
      <c r="AV64">
        <v>0</v>
      </c>
      <c r="AW64">
        <v>1</v>
      </c>
      <c r="AX64">
        <v>-1</v>
      </c>
      <c r="AY64">
        <v>0</v>
      </c>
      <c r="AZ64">
        <v>0</v>
      </c>
      <c r="BA64" t="s">
        <v>3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ROUND(Y64*Source!I35,9)</f>
        <v>0</v>
      </c>
      <c r="CY64">
        <f t="shared" si="7"/>
        <v>5.0999999999999996</v>
      </c>
      <c r="CZ64">
        <f t="shared" si="8"/>
        <v>0.7</v>
      </c>
      <c r="DA64">
        <f t="shared" si="9"/>
        <v>6.74</v>
      </c>
      <c r="DB64">
        <f t="shared" si="10"/>
        <v>0</v>
      </c>
      <c r="DC64">
        <f t="shared" si="11"/>
        <v>0</v>
      </c>
      <c r="DD64" t="s">
        <v>3</v>
      </c>
      <c r="DE64" t="s">
        <v>3</v>
      </c>
      <c r="DF64">
        <f t="shared" si="12"/>
        <v>0</v>
      </c>
      <c r="DG64">
        <f t="shared" si="13"/>
        <v>0</v>
      </c>
      <c r="DH64">
        <f t="shared" si="14"/>
        <v>0</v>
      </c>
      <c r="DI64">
        <f t="shared" si="3"/>
        <v>0</v>
      </c>
      <c r="DJ64">
        <f t="shared" si="15"/>
        <v>0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5">
      <c r="A65">
        <f>ROW(Source!A35)</f>
        <v>35</v>
      </c>
      <c r="B65">
        <v>59508752</v>
      </c>
      <c r="C65">
        <v>59520470</v>
      </c>
      <c r="D65">
        <v>30584497</v>
      </c>
      <c r="E65">
        <v>1</v>
      </c>
      <c r="F65">
        <v>1</v>
      </c>
      <c r="G65">
        <v>30515945</v>
      </c>
      <c r="H65">
        <v>3</v>
      </c>
      <c r="I65" t="s">
        <v>372</v>
      </c>
      <c r="J65" t="s">
        <v>373</v>
      </c>
      <c r="K65" t="s">
        <v>374</v>
      </c>
      <c r="L65">
        <v>1356</v>
      </c>
      <c r="N65">
        <v>1010</v>
      </c>
      <c r="O65" t="s">
        <v>280</v>
      </c>
      <c r="P65" t="s">
        <v>280</v>
      </c>
      <c r="Q65">
        <v>1000</v>
      </c>
      <c r="W65">
        <v>0</v>
      </c>
      <c r="X65">
        <v>-402432771</v>
      </c>
      <c r="Y65">
        <f t="shared" si="6"/>
        <v>0</v>
      </c>
      <c r="AA65">
        <v>229.8</v>
      </c>
      <c r="AB65">
        <v>0</v>
      </c>
      <c r="AC65">
        <v>0</v>
      </c>
      <c r="AD65">
        <v>0</v>
      </c>
      <c r="AE65">
        <v>6.44</v>
      </c>
      <c r="AF65">
        <v>0</v>
      </c>
      <c r="AG65">
        <v>0</v>
      </c>
      <c r="AH65">
        <v>0</v>
      </c>
      <c r="AI65">
        <v>33.01</v>
      </c>
      <c r="AJ65">
        <v>1</v>
      </c>
      <c r="AK65">
        <v>1</v>
      </c>
      <c r="AL65">
        <v>1</v>
      </c>
      <c r="AM65">
        <v>2</v>
      </c>
      <c r="AN65">
        <v>0</v>
      </c>
      <c r="AO65">
        <v>1</v>
      </c>
      <c r="AP65">
        <v>1</v>
      </c>
      <c r="AQ65">
        <v>0</v>
      </c>
      <c r="AR65">
        <v>0</v>
      </c>
      <c r="AS65" t="s">
        <v>3</v>
      </c>
      <c r="AT65">
        <v>2.0799999999999999E-2</v>
      </c>
      <c r="AU65" t="s">
        <v>26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ROUND(Y65*Source!I35,9)</f>
        <v>0</v>
      </c>
      <c r="CY65">
        <f t="shared" si="7"/>
        <v>229.8</v>
      </c>
      <c r="CZ65">
        <f t="shared" si="8"/>
        <v>6.44</v>
      </c>
      <c r="DA65">
        <f t="shared" si="9"/>
        <v>33.01</v>
      </c>
      <c r="DB65">
        <f t="shared" si="10"/>
        <v>0</v>
      </c>
      <c r="DC65">
        <f t="shared" si="11"/>
        <v>0</v>
      </c>
      <c r="DD65" t="s">
        <v>3</v>
      </c>
      <c r="DE65" t="s">
        <v>3</v>
      </c>
      <c r="DF65">
        <f t="shared" si="12"/>
        <v>0</v>
      </c>
      <c r="DG65">
        <f t="shared" si="13"/>
        <v>0</v>
      </c>
      <c r="DH65">
        <f t="shared" si="14"/>
        <v>0</v>
      </c>
      <c r="DI65">
        <f t="shared" ref="DI65:DI96" si="16">ROUND(ROUND(AH65,2)*CX65,2)</f>
        <v>0</v>
      </c>
      <c r="DJ65">
        <f t="shared" si="15"/>
        <v>0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5">
      <c r="A66">
        <f>ROW(Source!A36)</f>
        <v>36</v>
      </c>
      <c r="B66">
        <v>59508752</v>
      </c>
      <c r="C66">
        <v>59520492</v>
      </c>
      <c r="D66">
        <v>30515951</v>
      </c>
      <c r="E66">
        <v>30515945</v>
      </c>
      <c r="F66">
        <v>1</v>
      </c>
      <c r="G66">
        <v>30515945</v>
      </c>
      <c r="H66">
        <v>1</v>
      </c>
      <c r="I66" t="s">
        <v>259</v>
      </c>
      <c r="J66" t="s">
        <v>3</v>
      </c>
      <c r="K66" t="s">
        <v>260</v>
      </c>
      <c r="L66">
        <v>1191</v>
      </c>
      <c r="N66">
        <v>1013</v>
      </c>
      <c r="O66" t="s">
        <v>261</v>
      </c>
      <c r="P66" t="s">
        <v>261</v>
      </c>
      <c r="Q66">
        <v>1</v>
      </c>
      <c r="W66">
        <v>0</v>
      </c>
      <c r="X66">
        <v>476480486</v>
      </c>
      <c r="Y66">
        <f>(AT66*0.3)</f>
        <v>6.03</v>
      </c>
      <c r="AA66">
        <v>0</v>
      </c>
      <c r="AB66">
        <v>0</v>
      </c>
      <c r="AC66">
        <v>0</v>
      </c>
      <c r="AD66">
        <v>0</v>
      </c>
      <c r="AE66">
        <v>0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M66">
        <v>-2</v>
      </c>
      <c r="AN66">
        <v>0</v>
      </c>
      <c r="AO66">
        <v>1</v>
      </c>
      <c r="AP66">
        <v>1</v>
      </c>
      <c r="AQ66">
        <v>0</v>
      </c>
      <c r="AR66">
        <v>0</v>
      </c>
      <c r="AS66" t="s">
        <v>3</v>
      </c>
      <c r="AT66">
        <v>20.100000000000001</v>
      </c>
      <c r="AU66" t="s">
        <v>55</v>
      </c>
      <c r="AV66">
        <v>1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U66">
        <f>ROUND(AT66*Source!I36*AH66*AL66,2)</f>
        <v>0</v>
      </c>
      <c r="CV66">
        <f>ROUND(Y66*Source!I36,9)</f>
        <v>4.9144500000000004</v>
      </c>
      <c r="CW66">
        <v>0</v>
      </c>
      <c r="CX66">
        <f>ROUND(Y66*Source!I36,9)</f>
        <v>4.9144500000000004</v>
      </c>
      <c r="CY66">
        <f>AD66</f>
        <v>0</v>
      </c>
      <c r="CZ66">
        <f>AH66</f>
        <v>0</v>
      </c>
      <c r="DA66">
        <f>AL66</f>
        <v>1</v>
      </c>
      <c r="DB66">
        <f>ROUND((ROUND(AT66*CZ66,2)*0.3),6)</f>
        <v>0</v>
      </c>
      <c r="DC66">
        <f>ROUND((ROUND(AT66*AG66,2)*0.3),6)</f>
        <v>0</v>
      </c>
      <c r="DD66" t="s">
        <v>3</v>
      </c>
      <c r="DE66" t="s">
        <v>3</v>
      </c>
      <c r="DF66">
        <f>ROUND(ROUND(AE66,2)*CX66,2)</f>
        <v>0</v>
      </c>
      <c r="DG66">
        <f t="shared" si="13"/>
        <v>0</v>
      </c>
      <c r="DH66">
        <f t="shared" si="14"/>
        <v>0</v>
      </c>
      <c r="DI66">
        <f t="shared" si="16"/>
        <v>0</v>
      </c>
      <c r="DJ66">
        <f>DI66</f>
        <v>0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5">
      <c r="A67">
        <f>ROW(Source!A36)</f>
        <v>36</v>
      </c>
      <c r="B67">
        <v>59508752</v>
      </c>
      <c r="C67">
        <v>59520492</v>
      </c>
      <c r="D67">
        <v>30596074</v>
      </c>
      <c r="E67">
        <v>1</v>
      </c>
      <c r="F67">
        <v>1</v>
      </c>
      <c r="G67">
        <v>30515945</v>
      </c>
      <c r="H67">
        <v>2</v>
      </c>
      <c r="I67" t="s">
        <v>262</v>
      </c>
      <c r="J67" t="s">
        <v>263</v>
      </c>
      <c r="K67" t="s">
        <v>264</v>
      </c>
      <c r="L67">
        <v>1368</v>
      </c>
      <c r="N67">
        <v>1011</v>
      </c>
      <c r="O67" t="s">
        <v>265</v>
      </c>
      <c r="P67" t="s">
        <v>265</v>
      </c>
      <c r="Q67">
        <v>1</v>
      </c>
      <c r="W67">
        <v>0</v>
      </c>
      <c r="X67">
        <v>-1440889904</v>
      </c>
      <c r="Y67">
        <f>(AT67*0.3)</f>
        <v>0.32700000000000001</v>
      </c>
      <c r="AA67">
        <v>0</v>
      </c>
      <c r="AB67">
        <v>1333.56</v>
      </c>
      <c r="AC67">
        <v>628.44000000000005</v>
      </c>
      <c r="AD67">
        <v>0</v>
      </c>
      <c r="AE67">
        <v>0</v>
      </c>
      <c r="AF67">
        <v>83.1</v>
      </c>
      <c r="AG67">
        <v>12.62</v>
      </c>
      <c r="AH67">
        <v>0</v>
      </c>
      <c r="AI67">
        <v>1</v>
      </c>
      <c r="AJ67">
        <v>15.04</v>
      </c>
      <c r="AK67">
        <v>46.67</v>
      </c>
      <c r="AL67">
        <v>1</v>
      </c>
      <c r="AM67">
        <v>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1.0900000000000001</v>
      </c>
      <c r="AU67" t="s">
        <v>55</v>
      </c>
      <c r="AV67">
        <v>0</v>
      </c>
      <c r="AW67">
        <v>1</v>
      </c>
      <c r="AX67">
        <v>-1</v>
      </c>
      <c r="AY67">
        <v>0</v>
      </c>
      <c r="AZ67">
        <v>0</v>
      </c>
      <c r="BA67" t="s">
        <v>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V67">
        <v>0</v>
      </c>
      <c r="CW67">
        <f>ROUND(Y67*Source!I36*DO67,9)</f>
        <v>0</v>
      </c>
      <c r="CX67">
        <f>ROUND(Y67*Source!I36,9)</f>
        <v>0.26650499999999999</v>
      </c>
      <c r="CY67">
        <f>AB67</f>
        <v>1333.56</v>
      </c>
      <c r="CZ67">
        <f>AF67</f>
        <v>83.1</v>
      </c>
      <c r="DA67">
        <f>AJ67</f>
        <v>15.04</v>
      </c>
      <c r="DB67">
        <f>ROUND((ROUND(AT67*CZ67,2)*0.3),6)</f>
        <v>27.173999999999999</v>
      </c>
      <c r="DC67">
        <f>ROUND((ROUND(AT67*AG67,2)*0.3),6)</f>
        <v>4.1280000000000001</v>
      </c>
      <c r="DD67" t="s">
        <v>3</v>
      </c>
      <c r="DE67" t="s">
        <v>3</v>
      </c>
      <c r="DF67">
        <f>ROUND(ROUND(AE67,2)*CX67,2)</f>
        <v>0</v>
      </c>
      <c r="DG67">
        <f>ROUND(ROUND(AF67*AJ67,2)*CX67,2)</f>
        <v>333.08</v>
      </c>
      <c r="DH67">
        <f>ROUND(ROUND(AG67*AK67,2)*CX67,2)</f>
        <v>156.97</v>
      </c>
      <c r="DI67">
        <f t="shared" si="16"/>
        <v>0</v>
      </c>
      <c r="DJ67">
        <f>DG67</f>
        <v>333.08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5">
      <c r="A68">
        <f>ROW(Source!A36)</f>
        <v>36</v>
      </c>
      <c r="B68">
        <v>59508752</v>
      </c>
      <c r="C68">
        <v>59520492</v>
      </c>
      <c r="D68">
        <v>30595421</v>
      </c>
      <c r="E68">
        <v>1</v>
      </c>
      <c r="F68">
        <v>1</v>
      </c>
      <c r="G68">
        <v>30515945</v>
      </c>
      <c r="H68">
        <v>2</v>
      </c>
      <c r="I68" t="s">
        <v>340</v>
      </c>
      <c r="J68" t="s">
        <v>341</v>
      </c>
      <c r="K68" t="s">
        <v>342</v>
      </c>
      <c r="L68">
        <v>1368</v>
      </c>
      <c r="N68">
        <v>1011</v>
      </c>
      <c r="O68" t="s">
        <v>265</v>
      </c>
      <c r="P68" t="s">
        <v>265</v>
      </c>
      <c r="Q68">
        <v>1</v>
      </c>
      <c r="W68">
        <v>0</v>
      </c>
      <c r="X68">
        <v>1921622316</v>
      </c>
      <c r="Y68">
        <f>(AT68*0.3)</f>
        <v>1.851</v>
      </c>
      <c r="AA68">
        <v>0</v>
      </c>
      <c r="AB68">
        <v>1949.12</v>
      </c>
      <c r="AC68">
        <v>724.05</v>
      </c>
      <c r="AD68">
        <v>0</v>
      </c>
      <c r="AE68">
        <v>0</v>
      </c>
      <c r="AF68">
        <v>132.66</v>
      </c>
      <c r="AG68">
        <v>14.54</v>
      </c>
      <c r="AH68">
        <v>0</v>
      </c>
      <c r="AI68">
        <v>1</v>
      </c>
      <c r="AJ68">
        <v>13.77</v>
      </c>
      <c r="AK68">
        <v>46.67</v>
      </c>
      <c r="AL68">
        <v>1</v>
      </c>
      <c r="AM68">
        <v>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6.17</v>
      </c>
      <c r="AU68" t="s">
        <v>55</v>
      </c>
      <c r="AV68">
        <v>0</v>
      </c>
      <c r="AW68">
        <v>1</v>
      </c>
      <c r="AX68">
        <v>-1</v>
      </c>
      <c r="AY68">
        <v>0</v>
      </c>
      <c r="AZ68">
        <v>0</v>
      </c>
      <c r="BA68" t="s">
        <v>3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ROUND(Y68*Source!I36*DO68,9)</f>
        <v>0</v>
      </c>
      <c r="CX68">
        <f>ROUND(Y68*Source!I36,9)</f>
        <v>1.5085649999999999</v>
      </c>
      <c r="CY68">
        <f>AB68</f>
        <v>1949.12</v>
      </c>
      <c r="CZ68">
        <f>AF68</f>
        <v>132.66</v>
      </c>
      <c r="DA68">
        <f>AJ68</f>
        <v>13.77</v>
      </c>
      <c r="DB68">
        <f>ROUND((ROUND(AT68*CZ68,2)*0.3),6)</f>
        <v>245.553</v>
      </c>
      <c r="DC68">
        <f>ROUND((ROUND(AT68*AG68,2)*0.3),6)</f>
        <v>26.913</v>
      </c>
      <c r="DD68" t="s">
        <v>3</v>
      </c>
      <c r="DE68" t="s">
        <v>3</v>
      </c>
      <c r="DF68">
        <f>ROUND(ROUND(AE68,2)*CX68,2)</f>
        <v>0</v>
      </c>
      <c r="DG68">
        <f>ROUND(ROUND(AF68*AJ68,2)*CX68,2)</f>
        <v>2755.74</v>
      </c>
      <c r="DH68">
        <f>ROUND(ROUND(AG68*AK68,2)*CX68,2)</f>
        <v>1023.68</v>
      </c>
      <c r="DI68">
        <f t="shared" si="16"/>
        <v>0</v>
      </c>
      <c r="DJ68">
        <f>DG68</f>
        <v>2755.74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5">
      <c r="A69">
        <f>ROW(Source!A36)</f>
        <v>36</v>
      </c>
      <c r="B69">
        <v>59508752</v>
      </c>
      <c r="C69">
        <v>59520492</v>
      </c>
      <c r="D69">
        <v>30595429</v>
      </c>
      <c r="E69">
        <v>1</v>
      </c>
      <c r="F69">
        <v>1</v>
      </c>
      <c r="G69">
        <v>30515945</v>
      </c>
      <c r="H69">
        <v>2</v>
      </c>
      <c r="I69" t="s">
        <v>343</v>
      </c>
      <c r="J69" t="s">
        <v>344</v>
      </c>
      <c r="K69" t="s">
        <v>345</v>
      </c>
      <c r="L69">
        <v>1368</v>
      </c>
      <c r="N69">
        <v>1011</v>
      </c>
      <c r="O69" t="s">
        <v>265</v>
      </c>
      <c r="P69" t="s">
        <v>265</v>
      </c>
      <c r="Q69">
        <v>1</v>
      </c>
      <c r="W69">
        <v>0</v>
      </c>
      <c r="X69">
        <v>-121017968</v>
      </c>
      <c r="Y69">
        <f>(AT69*0.3)</f>
        <v>1.389</v>
      </c>
      <c r="AA69">
        <v>0</v>
      </c>
      <c r="AB69">
        <v>22.69</v>
      </c>
      <c r="AC69">
        <v>0</v>
      </c>
      <c r="AD69">
        <v>0</v>
      </c>
      <c r="AE69">
        <v>0</v>
      </c>
      <c r="AF69">
        <v>2.27</v>
      </c>
      <c r="AG69">
        <v>0</v>
      </c>
      <c r="AH69">
        <v>0</v>
      </c>
      <c r="AI69">
        <v>1</v>
      </c>
      <c r="AJ69">
        <v>9.3699999999999992</v>
      </c>
      <c r="AK69">
        <v>46.67</v>
      </c>
      <c r="AL69">
        <v>1</v>
      </c>
      <c r="AM69">
        <v>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4.63</v>
      </c>
      <c r="AU69" t="s">
        <v>55</v>
      </c>
      <c r="AV69">
        <v>0</v>
      </c>
      <c r="AW69">
        <v>1</v>
      </c>
      <c r="AX69">
        <v>-1</v>
      </c>
      <c r="AY69">
        <v>0</v>
      </c>
      <c r="AZ69">
        <v>0</v>
      </c>
      <c r="BA69" t="s">
        <v>3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ROUND(Y69*Source!I36*DO69,9)</f>
        <v>0</v>
      </c>
      <c r="CX69">
        <f>ROUND(Y69*Source!I36,9)</f>
        <v>1.1320349999999999</v>
      </c>
      <c r="CY69">
        <f>AB69</f>
        <v>22.69</v>
      </c>
      <c r="CZ69">
        <f>AF69</f>
        <v>2.27</v>
      </c>
      <c r="DA69">
        <f>AJ69</f>
        <v>9.3699999999999992</v>
      </c>
      <c r="DB69">
        <f>ROUND((ROUND(AT69*CZ69,2)*0.3),6)</f>
        <v>3.153</v>
      </c>
      <c r="DC69">
        <f>ROUND((ROUND(AT69*AG69,2)*0.3),6)</f>
        <v>0</v>
      </c>
      <c r="DD69" t="s">
        <v>3</v>
      </c>
      <c r="DE69" t="s">
        <v>3</v>
      </c>
      <c r="DF69">
        <f>ROUND(ROUND(AE69,2)*CX69,2)</f>
        <v>0</v>
      </c>
      <c r="DG69">
        <f>ROUND(ROUND(AF69*AJ69,2)*CX69,2)</f>
        <v>24.08</v>
      </c>
      <c r="DH69">
        <f>ROUND(ROUND(AG69*AK69,2)*CX69,2)</f>
        <v>0</v>
      </c>
      <c r="DI69">
        <f t="shared" si="16"/>
        <v>0</v>
      </c>
      <c r="DJ69">
        <f>DG69</f>
        <v>24.08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5">
      <c r="A70">
        <f>ROW(Source!A36)</f>
        <v>36</v>
      </c>
      <c r="B70">
        <v>59508752</v>
      </c>
      <c r="C70">
        <v>59520492</v>
      </c>
      <c r="D70">
        <v>30595440</v>
      </c>
      <c r="E70">
        <v>1</v>
      </c>
      <c r="F70">
        <v>1</v>
      </c>
      <c r="G70">
        <v>30515945</v>
      </c>
      <c r="H70">
        <v>2</v>
      </c>
      <c r="I70" t="s">
        <v>346</v>
      </c>
      <c r="J70" t="s">
        <v>347</v>
      </c>
      <c r="K70" t="s">
        <v>348</v>
      </c>
      <c r="L70">
        <v>1368</v>
      </c>
      <c r="N70">
        <v>1011</v>
      </c>
      <c r="O70" t="s">
        <v>265</v>
      </c>
      <c r="P70" t="s">
        <v>265</v>
      </c>
      <c r="Q70">
        <v>1</v>
      </c>
      <c r="W70">
        <v>0</v>
      </c>
      <c r="X70">
        <v>-119259197</v>
      </c>
      <c r="Y70">
        <f>(AT70*0.3)</f>
        <v>1.389</v>
      </c>
      <c r="AA70">
        <v>0</v>
      </c>
      <c r="AB70">
        <v>6.82</v>
      </c>
      <c r="AC70">
        <v>0</v>
      </c>
      <c r="AD70">
        <v>0</v>
      </c>
      <c r="AE70">
        <v>0</v>
      </c>
      <c r="AF70">
        <v>0.73</v>
      </c>
      <c r="AG70">
        <v>0</v>
      </c>
      <c r="AH70">
        <v>0</v>
      </c>
      <c r="AI70">
        <v>1</v>
      </c>
      <c r="AJ70">
        <v>8.75</v>
      </c>
      <c r="AK70">
        <v>46.67</v>
      </c>
      <c r="AL70">
        <v>1</v>
      </c>
      <c r="AM70">
        <v>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4.63</v>
      </c>
      <c r="AU70" t="s">
        <v>55</v>
      </c>
      <c r="AV70">
        <v>0</v>
      </c>
      <c r="AW70">
        <v>1</v>
      </c>
      <c r="AX70">
        <v>-1</v>
      </c>
      <c r="AY70">
        <v>0</v>
      </c>
      <c r="AZ70">
        <v>0</v>
      </c>
      <c r="BA70" t="s">
        <v>3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ROUND(Y70*Source!I36*DO70,9)</f>
        <v>0</v>
      </c>
      <c r="CX70">
        <f>ROUND(Y70*Source!I36,9)</f>
        <v>1.1320349999999999</v>
      </c>
      <c r="CY70">
        <f>AB70</f>
        <v>6.82</v>
      </c>
      <c r="CZ70">
        <f>AF70</f>
        <v>0.73</v>
      </c>
      <c r="DA70">
        <f>AJ70</f>
        <v>8.75</v>
      </c>
      <c r="DB70">
        <f>ROUND((ROUND(AT70*CZ70,2)*0.3),6)</f>
        <v>1.014</v>
      </c>
      <c r="DC70">
        <f>ROUND((ROUND(AT70*AG70,2)*0.3),6)</f>
        <v>0</v>
      </c>
      <c r="DD70" t="s">
        <v>3</v>
      </c>
      <c r="DE70" t="s">
        <v>3</v>
      </c>
      <c r="DF70">
        <f>ROUND(ROUND(AE70,2)*CX70,2)</f>
        <v>0</v>
      </c>
      <c r="DG70">
        <f>ROUND(ROUND(AF70*AJ70,2)*CX70,2)</f>
        <v>7.23</v>
      </c>
      <c r="DH70">
        <f>ROUND(ROUND(AG70*AK70,2)*CX70,2)</f>
        <v>0</v>
      </c>
      <c r="DI70">
        <f t="shared" si="16"/>
        <v>0</v>
      </c>
      <c r="DJ70">
        <f>DG70</f>
        <v>7.23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5">
      <c r="A71">
        <f>ROW(Source!A36)</f>
        <v>36</v>
      </c>
      <c r="B71">
        <v>59508752</v>
      </c>
      <c r="C71">
        <v>59520492</v>
      </c>
      <c r="D71">
        <v>30572835</v>
      </c>
      <c r="E71">
        <v>1</v>
      </c>
      <c r="F71">
        <v>1</v>
      </c>
      <c r="G71">
        <v>30515945</v>
      </c>
      <c r="H71">
        <v>3</v>
      </c>
      <c r="I71" t="s">
        <v>349</v>
      </c>
      <c r="J71" t="s">
        <v>350</v>
      </c>
      <c r="K71" t="s">
        <v>351</v>
      </c>
      <c r="L71">
        <v>1355</v>
      </c>
      <c r="N71">
        <v>1010</v>
      </c>
      <c r="O71" t="s">
        <v>352</v>
      </c>
      <c r="P71" t="s">
        <v>352</v>
      </c>
      <c r="Q71">
        <v>100</v>
      </c>
      <c r="W71">
        <v>0</v>
      </c>
      <c r="X71">
        <v>2081084860</v>
      </c>
      <c r="Y71">
        <f t="shared" ref="Y71:Y79" si="17">(AT71*0)</f>
        <v>0</v>
      </c>
      <c r="AA71">
        <v>1133.02</v>
      </c>
      <c r="AB71">
        <v>0</v>
      </c>
      <c r="AC71">
        <v>0</v>
      </c>
      <c r="AD71">
        <v>0</v>
      </c>
      <c r="AE71">
        <v>243.75</v>
      </c>
      <c r="AF71">
        <v>0</v>
      </c>
      <c r="AG71">
        <v>0</v>
      </c>
      <c r="AH71">
        <v>0</v>
      </c>
      <c r="AI71">
        <v>4.3</v>
      </c>
      <c r="AJ71">
        <v>1</v>
      </c>
      <c r="AK71">
        <v>1</v>
      </c>
      <c r="AL71">
        <v>1</v>
      </c>
      <c r="AM71">
        <v>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2.48</v>
      </c>
      <c r="AU71" t="s">
        <v>26</v>
      </c>
      <c r="AV71">
        <v>0</v>
      </c>
      <c r="AW71">
        <v>1</v>
      </c>
      <c r="AX71">
        <v>-1</v>
      </c>
      <c r="AY71">
        <v>0</v>
      </c>
      <c r="AZ71">
        <v>0</v>
      </c>
      <c r="BA71" t="s">
        <v>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v>0</v>
      </c>
      <c r="CX71">
        <f>ROUND(Y71*Source!I36,9)</f>
        <v>0</v>
      </c>
      <c r="CY71">
        <f t="shared" ref="CY71:CY79" si="18">AA71</f>
        <v>1133.02</v>
      </c>
      <c r="CZ71">
        <f t="shared" ref="CZ71:CZ79" si="19">AE71</f>
        <v>243.75</v>
      </c>
      <c r="DA71">
        <f t="shared" ref="DA71:DA79" si="20">AI71</f>
        <v>4.3</v>
      </c>
      <c r="DB71">
        <f t="shared" ref="DB71:DB79" si="21">ROUND((ROUND(AT71*CZ71,2)*0),6)</f>
        <v>0</v>
      </c>
      <c r="DC71">
        <f t="shared" ref="DC71:DC79" si="22">ROUND((ROUND(AT71*AG71,2)*0),6)</f>
        <v>0</v>
      </c>
      <c r="DD71" t="s">
        <v>3</v>
      </c>
      <c r="DE71" t="s">
        <v>3</v>
      </c>
      <c r="DF71">
        <f t="shared" ref="DF71:DF79" si="23">ROUND(ROUND(AE71*AI71,2)*CX71,2)</f>
        <v>0</v>
      </c>
      <c r="DG71">
        <f t="shared" ref="DG71:DG80" si="24">ROUND(ROUND(AF71,2)*CX71,2)</f>
        <v>0</v>
      </c>
      <c r="DH71">
        <f t="shared" ref="DH71:DH80" si="25">ROUND(ROUND(AG71,2)*CX71,2)</f>
        <v>0</v>
      </c>
      <c r="DI71">
        <f t="shared" si="16"/>
        <v>0</v>
      </c>
      <c r="DJ71">
        <f t="shared" ref="DJ71:DJ79" si="26">DF71</f>
        <v>0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5">
      <c r="A72">
        <f>ROW(Source!A36)</f>
        <v>36</v>
      </c>
      <c r="B72">
        <v>59508752</v>
      </c>
      <c r="C72">
        <v>59520492</v>
      </c>
      <c r="D72">
        <v>30571295</v>
      </c>
      <c r="E72">
        <v>1</v>
      </c>
      <c r="F72">
        <v>1</v>
      </c>
      <c r="G72">
        <v>30515945</v>
      </c>
      <c r="H72">
        <v>3</v>
      </c>
      <c r="I72" t="s">
        <v>353</v>
      </c>
      <c r="J72" t="s">
        <v>354</v>
      </c>
      <c r="K72" t="s">
        <v>355</v>
      </c>
      <c r="L72">
        <v>1354</v>
      </c>
      <c r="N72">
        <v>1010</v>
      </c>
      <c r="O72" t="s">
        <v>273</v>
      </c>
      <c r="P72" t="s">
        <v>273</v>
      </c>
      <c r="Q72">
        <v>1</v>
      </c>
      <c r="W72">
        <v>0</v>
      </c>
      <c r="X72">
        <v>-1689119193</v>
      </c>
      <c r="Y72">
        <f t="shared" si="17"/>
        <v>0</v>
      </c>
      <c r="AA72">
        <v>9.14</v>
      </c>
      <c r="AB72">
        <v>0</v>
      </c>
      <c r="AC72">
        <v>0</v>
      </c>
      <c r="AD72">
        <v>0</v>
      </c>
      <c r="AE72">
        <v>3.86</v>
      </c>
      <c r="AF72">
        <v>0</v>
      </c>
      <c r="AG72">
        <v>0</v>
      </c>
      <c r="AH72">
        <v>0</v>
      </c>
      <c r="AI72">
        <v>2.19</v>
      </c>
      <c r="AJ72">
        <v>1</v>
      </c>
      <c r="AK72">
        <v>1</v>
      </c>
      <c r="AL72">
        <v>1</v>
      </c>
      <c r="AM72">
        <v>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248</v>
      </c>
      <c r="AU72" t="s">
        <v>26</v>
      </c>
      <c r="AV72">
        <v>0</v>
      </c>
      <c r="AW72">
        <v>1</v>
      </c>
      <c r="AX72">
        <v>-1</v>
      </c>
      <c r="AY72">
        <v>0</v>
      </c>
      <c r="AZ72">
        <v>0</v>
      </c>
      <c r="BA72" t="s">
        <v>3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ROUND(Y72*Source!I36,9)</f>
        <v>0</v>
      </c>
      <c r="CY72">
        <f t="shared" si="18"/>
        <v>9.14</v>
      </c>
      <c r="CZ72">
        <f t="shared" si="19"/>
        <v>3.86</v>
      </c>
      <c r="DA72">
        <f t="shared" si="20"/>
        <v>2.19</v>
      </c>
      <c r="DB72">
        <f t="shared" si="21"/>
        <v>0</v>
      </c>
      <c r="DC72">
        <f t="shared" si="22"/>
        <v>0</v>
      </c>
      <c r="DD72" t="s">
        <v>3</v>
      </c>
      <c r="DE72" t="s">
        <v>3</v>
      </c>
      <c r="DF72">
        <f t="shared" si="23"/>
        <v>0</v>
      </c>
      <c r="DG72">
        <f t="shared" si="24"/>
        <v>0</v>
      </c>
      <c r="DH72">
        <f t="shared" si="25"/>
        <v>0</v>
      </c>
      <c r="DI72">
        <f t="shared" si="16"/>
        <v>0</v>
      </c>
      <c r="DJ72">
        <f t="shared" si="26"/>
        <v>0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5">
      <c r="A73">
        <f>ROW(Source!A36)</f>
        <v>36</v>
      </c>
      <c r="B73">
        <v>59508752</v>
      </c>
      <c r="C73">
        <v>59520492</v>
      </c>
      <c r="D73">
        <v>30571525</v>
      </c>
      <c r="E73">
        <v>1</v>
      </c>
      <c r="F73">
        <v>1</v>
      </c>
      <c r="G73">
        <v>30515945</v>
      </c>
      <c r="H73">
        <v>3</v>
      </c>
      <c r="I73" t="s">
        <v>356</v>
      </c>
      <c r="J73" t="s">
        <v>357</v>
      </c>
      <c r="K73" t="s">
        <v>358</v>
      </c>
      <c r="L73">
        <v>1348</v>
      </c>
      <c r="N73">
        <v>1009</v>
      </c>
      <c r="O73" t="s">
        <v>269</v>
      </c>
      <c r="P73" t="s">
        <v>269</v>
      </c>
      <c r="Q73">
        <v>1000</v>
      </c>
      <c r="W73">
        <v>0</v>
      </c>
      <c r="X73">
        <v>852257746</v>
      </c>
      <c r="Y73">
        <f t="shared" si="17"/>
        <v>0</v>
      </c>
      <c r="AA73">
        <v>84099.15</v>
      </c>
      <c r="AB73">
        <v>0</v>
      </c>
      <c r="AC73">
        <v>0</v>
      </c>
      <c r="AD73">
        <v>0</v>
      </c>
      <c r="AE73">
        <v>11242.42</v>
      </c>
      <c r="AF73">
        <v>0</v>
      </c>
      <c r="AG73">
        <v>0</v>
      </c>
      <c r="AH73">
        <v>0</v>
      </c>
      <c r="AI73">
        <v>6.92</v>
      </c>
      <c r="AJ73">
        <v>1</v>
      </c>
      <c r="AK73">
        <v>1</v>
      </c>
      <c r="AL73">
        <v>1</v>
      </c>
      <c r="AM73">
        <v>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2.8800000000000002E-3</v>
      </c>
      <c r="AU73" t="s">
        <v>26</v>
      </c>
      <c r="AV73">
        <v>0</v>
      </c>
      <c r="AW73">
        <v>1</v>
      </c>
      <c r="AX73">
        <v>-1</v>
      </c>
      <c r="AY73">
        <v>0</v>
      </c>
      <c r="AZ73">
        <v>0</v>
      </c>
      <c r="BA73" t="s">
        <v>3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ROUND(Y73*Source!I36,9)</f>
        <v>0</v>
      </c>
      <c r="CY73">
        <f t="shared" si="18"/>
        <v>84099.15</v>
      </c>
      <c r="CZ73">
        <f t="shared" si="19"/>
        <v>11242.42</v>
      </c>
      <c r="DA73">
        <f t="shared" si="20"/>
        <v>6.92</v>
      </c>
      <c r="DB73">
        <f t="shared" si="21"/>
        <v>0</v>
      </c>
      <c r="DC73">
        <f t="shared" si="22"/>
        <v>0</v>
      </c>
      <c r="DD73" t="s">
        <v>3</v>
      </c>
      <c r="DE73" t="s">
        <v>3</v>
      </c>
      <c r="DF73">
        <f t="shared" si="23"/>
        <v>0</v>
      </c>
      <c r="DG73">
        <f t="shared" si="24"/>
        <v>0</v>
      </c>
      <c r="DH73">
        <f t="shared" si="25"/>
        <v>0</v>
      </c>
      <c r="DI73">
        <f t="shared" si="16"/>
        <v>0</v>
      </c>
      <c r="DJ73">
        <f t="shared" si="26"/>
        <v>0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5">
      <c r="A74">
        <f>ROW(Source!A36)</f>
        <v>36</v>
      </c>
      <c r="B74">
        <v>59508752</v>
      </c>
      <c r="C74">
        <v>59520492</v>
      </c>
      <c r="D74">
        <v>53615473</v>
      </c>
      <c r="E74">
        <v>1</v>
      </c>
      <c r="F74">
        <v>1</v>
      </c>
      <c r="G74">
        <v>30515945</v>
      </c>
      <c r="H74">
        <v>3</v>
      </c>
      <c r="I74" t="s">
        <v>359</v>
      </c>
      <c r="J74" t="s">
        <v>360</v>
      </c>
      <c r="K74" t="s">
        <v>361</v>
      </c>
      <c r="L74">
        <v>1346</v>
      </c>
      <c r="N74">
        <v>1009</v>
      </c>
      <c r="O74" t="s">
        <v>290</v>
      </c>
      <c r="P74" t="s">
        <v>290</v>
      </c>
      <c r="Q74">
        <v>1</v>
      </c>
      <c r="W74">
        <v>0</v>
      </c>
      <c r="X74">
        <v>-1425618595</v>
      </c>
      <c r="Y74">
        <f t="shared" si="17"/>
        <v>0</v>
      </c>
      <c r="AA74">
        <v>212.24</v>
      </c>
      <c r="AB74">
        <v>0</v>
      </c>
      <c r="AC74">
        <v>0</v>
      </c>
      <c r="AD74">
        <v>0</v>
      </c>
      <c r="AE74">
        <v>25.8</v>
      </c>
      <c r="AF74">
        <v>0</v>
      </c>
      <c r="AG74">
        <v>0</v>
      </c>
      <c r="AH74">
        <v>0</v>
      </c>
      <c r="AI74">
        <v>7.61</v>
      </c>
      <c r="AJ74">
        <v>1</v>
      </c>
      <c r="AK74">
        <v>1</v>
      </c>
      <c r="AL74">
        <v>1</v>
      </c>
      <c r="AM74">
        <v>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1.6</v>
      </c>
      <c r="AU74" t="s">
        <v>26</v>
      </c>
      <c r="AV74">
        <v>0</v>
      </c>
      <c r="AW74">
        <v>1</v>
      </c>
      <c r="AX74">
        <v>-1</v>
      </c>
      <c r="AY74">
        <v>0</v>
      </c>
      <c r="AZ74">
        <v>0</v>
      </c>
      <c r="BA74" t="s">
        <v>3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ROUND(Y74*Source!I36,9)</f>
        <v>0</v>
      </c>
      <c r="CY74">
        <f t="shared" si="18"/>
        <v>212.24</v>
      </c>
      <c r="CZ74">
        <f t="shared" si="19"/>
        <v>25.8</v>
      </c>
      <c r="DA74">
        <f t="shared" si="20"/>
        <v>7.61</v>
      </c>
      <c r="DB74">
        <f t="shared" si="21"/>
        <v>0</v>
      </c>
      <c r="DC74">
        <f t="shared" si="22"/>
        <v>0</v>
      </c>
      <c r="DD74" t="s">
        <v>3</v>
      </c>
      <c r="DE74" t="s">
        <v>3</v>
      </c>
      <c r="DF74">
        <f t="shared" si="23"/>
        <v>0</v>
      </c>
      <c r="DG74">
        <f t="shared" si="24"/>
        <v>0</v>
      </c>
      <c r="DH74">
        <f t="shared" si="25"/>
        <v>0</v>
      </c>
      <c r="DI74">
        <f t="shared" si="16"/>
        <v>0</v>
      </c>
      <c r="DJ74">
        <f t="shared" si="26"/>
        <v>0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5">
      <c r="A75">
        <f>ROW(Source!A36)</f>
        <v>36</v>
      </c>
      <c r="B75">
        <v>59508752</v>
      </c>
      <c r="C75">
        <v>59520492</v>
      </c>
      <c r="D75">
        <v>30571897</v>
      </c>
      <c r="E75">
        <v>1</v>
      </c>
      <c r="F75">
        <v>1</v>
      </c>
      <c r="G75">
        <v>30515945</v>
      </c>
      <c r="H75">
        <v>3</v>
      </c>
      <c r="I75" t="s">
        <v>362</v>
      </c>
      <c r="J75" t="s">
        <v>363</v>
      </c>
      <c r="K75" t="s">
        <v>364</v>
      </c>
      <c r="L75">
        <v>1348</v>
      </c>
      <c r="N75">
        <v>1009</v>
      </c>
      <c r="O75" t="s">
        <v>269</v>
      </c>
      <c r="P75" t="s">
        <v>269</v>
      </c>
      <c r="Q75">
        <v>1000</v>
      </c>
      <c r="W75">
        <v>0</v>
      </c>
      <c r="X75">
        <v>1488995423</v>
      </c>
      <c r="Y75">
        <f t="shared" si="17"/>
        <v>0</v>
      </c>
      <c r="AA75">
        <v>1617949.24</v>
      </c>
      <c r="AB75">
        <v>0</v>
      </c>
      <c r="AC75">
        <v>0</v>
      </c>
      <c r="AD75">
        <v>0</v>
      </c>
      <c r="AE75">
        <v>60966</v>
      </c>
      <c r="AF75">
        <v>0</v>
      </c>
      <c r="AG75">
        <v>0</v>
      </c>
      <c r="AH75">
        <v>0</v>
      </c>
      <c r="AI75">
        <v>24.55</v>
      </c>
      <c r="AJ75">
        <v>1</v>
      </c>
      <c r="AK75">
        <v>1</v>
      </c>
      <c r="AL75">
        <v>1</v>
      </c>
      <c r="AM75">
        <v>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5.0000000000000001E-4</v>
      </c>
      <c r="AU75" t="s">
        <v>26</v>
      </c>
      <c r="AV75">
        <v>0</v>
      </c>
      <c r="AW75">
        <v>1</v>
      </c>
      <c r="AX75">
        <v>-1</v>
      </c>
      <c r="AY75">
        <v>0</v>
      </c>
      <c r="AZ75">
        <v>0</v>
      </c>
      <c r="BA75" t="s">
        <v>3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ROUND(Y75*Source!I36,9)</f>
        <v>0</v>
      </c>
      <c r="CY75">
        <f t="shared" si="18"/>
        <v>1617949.24</v>
      </c>
      <c r="CZ75">
        <f t="shared" si="19"/>
        <v>60966</v>
      </c>
      <c r="DA75">
        <f t="shared" si="20"/>
        <v>24.55</v>
      </c>
      <c r="DB75">
        <f t="shared" si="21"/>
        <v>0</v>
      </c>
      <c r="DC75">
        <f t="shared" si="22"/>
        <v>0</v>
      </c>
      <c r="DD75" t="s">
        <v>3</v>
      </c>
      <c r="DE75" t="s">
        <v>3</v>
      </c>
      <c r="DF75">
        <f t="shared" si="23"/>
        <v>0</v>
      </c>
      <c r="DG75">
        <f t="shared" si="24"/>
        <v>0</v>
      </c>
      <c r="DH75">
        <f t="shared" si="25"/>
        <v>0</v>
      </c>
      <c r="DI75">
        <f t="shared" si="16"/>
        <v>0</v>
      </c>
      <c r="DJ75">
        <f t="shared" si="26"/>
        <v>0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5">
      <c r="A76">
        <f>ROW(Source!A36)</f>
        <v>36</v>
      </c>
      <c r="B76">
        <v>59508752</v>
      </c>
      <c r="C76">
        <v>59520492</v>
      </c>
      <c r="D76">
        <v>30571920</v>
      </c>
      <c r="E76">
        <v>1</v>
      </c>
      <c r="F76">
        <v>1</v>
      </c>
      <c r="G76">
        <v>30515945</v>
      </c>
      <c r="H76">
        <v>3</v>
      </c>
      <c r="I76" t="s">
        <v>365</v>
      </c>
      <c r="J76" t="s">
        <v>366</v>
      </c>
      <c r="K76" t="s">
        <v>367</v>
      </c>
      <c r="L76">
        <v>1348</v>
      </c>
      <c r="N76">
        <v>1009</v>
      </c>
      <c r="O76" t="s">
        <v>269</v>
      </c>
      <c r="P76" t="s">
        <v>269</v>
      </c>
      <c r="Q76">
        <v>1000</v>
      </c>
      <c r="W76">
        <v>0</v>
      </c>
      <c r="X76">
        <v>-391005678</v>
      </c>
      <c r="Y76">
        <f t="shared" si="17"/>
        <v>0</v>
      </c>
      <c r="AA76">
        <v>87844.06</v>
      </c>
      <c r="AB76">
        <v>0</v>
      </c>
      <c r="AC76">
        <v>0</v>
      </c>
      <c r="AD76">
        <v>0</v>
      </c>
      <c r="AE76">
        <v>7982.5</v>
      </c>
      <c r="AF76">
        <v>0</v>
      </c>
      <c r="AG76">
        <v>0</v>
      </c>
      <c r="AH76">
        <v>0</v>
      </c>
      <c r="AI76">
        <v>10.18</v>
      </c>
      <c r="AJ76">
        <v>1</v>
      </c>
      <c r="AK76">
        <v>1</v>
      </c>
      <c r="AL76">
        <v>1</v>
      </c>
      <c r="AM76">
        <v>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1E-4</v>
      </c>
      <c r="AU76" t="s">
        <v>26</v>
      </c>
      <c r="AV76">
        <v>0</v>
      </c>
      <c r="AW76">
        <v>1</v>
      </c>
      <c r="AX76">
        <v>-1</v>
      </c>
      <c r="AY76">
        <v>0</v>
      </c>
      <c r="AZ76">
        <v>0</v>
      </c>
      <c r="BA76" t="s">
        <v>3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ROUND(Y76*Source!I36,9)</f>
        <v>0</v>
      </c>
      <c r="CY76">
        <f t="shared" si="18"/>
        <v>87844.06</v>
      </c>
      <c r="CZ76">
        <f t="shared" si="19"/>
        <v>7982.5</v>
      </c>
      <c r="DA76">
        <f t="shared" si="20"/>
        <v>10.18</v>
      </c>
      <c r="DB76">
        <f t="shared" si="21"/>
        <v>0</v>
      </c>
      <c r="DC76">
        <f t="shared" si="22"/>
        <v>0</v>
      </c>
      <c r="DD76" t="s">
        <v>3</v>
      </c>
      <c r="DE76" t="s">
        <v>3</v>
      </c>
      <c r="DF76">
        <f t="shared" si="23"/>
        <v>0</v>
      </c>
      <c r="DG76">
        <f t="shared" si="24"/>
        <v>0</v>
      </c>
      <c r="DH76">
        <f t="shared" si="25"/>
        <v>0</v>
      </c>
      <c r="DI76">
        <f t="shared" si="16"/>
        <v>0</v>
      </c>
      <c r="DJ76">
        <f t="shared" si="26"/>
        <v>0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5">
      <c r="A77">
        <f>ROW(Source!A36)</f>
        <v>36</v>
      </c>
      <c r="B77">
        <v>59508752</v>
      </c>
      <c r="C77">
        <v>59520492</v>
      </c>
      <c r="D77">
        <v>30584876</v>
      </c>
      <c r="E77">
        <v>1</v>
      </c>
      <c r="F77">
        <v>1</v>
      </c>
      <c r="G77">
        <v>30515945</v>
      </c>
      <c r="H77">
        <v>3</v>
      </c>
      <c r="I77" t="s">
        <v>277</v>
      </c>
      <c r="J77" t="s">
        <v>278</v>
      </c>
      <c r="K77" t="s">
        <v>279</v>
      </c>
      <c r="L77">
        <v>1356</v>
      </c>
      <c r="N77">
        <v>1010</v>
      </c>
      <c r="O77" t="s">
        <v>280</v>
      </c>
      <c r="P77" t="s">
        <v>280</v>
      </c>
      <c r="Q77">
        <v>1000</v>
      </c>
      <c r="W77">
        <v>0</v>
      </c>
      <c r="X77">
        <v>833010814</v>
      </c>
      <c r="Y77">
        <f t="shared" si="17"/>
        <v>0</v>
      </c>
      <c r="AA77">
        <v>1656.48</v>
      </c>
      <c r="AB77">
        <v>0</v>
      </c>
      <c r="AC77">
        <v>0</v>
      </c>
      <c r="AD77">
        <v>0</v>
      </c>
      <c r="AE77">
        <v>226.68</v>
      </c>
      <c r="AF77">
        <v>0</v>
      </c>
      <c r="AG77">
        <v>0</v>
      </c>
      <c r="AH77">
        <v>0</v>
      </c>
      <c r="AI77">
        <v>6.76</v>
      </c>
      <c r="AJ77">
        <v>1</v>
      </c>
      <c r="AK77">
        <v>1</v>
      </c>
      <c r="AL77">
        <v>1</v>
      </c>
      <c r="AM77">
        <v>2</v>
      </c>
      <c r="AN77">
        <v>0</v>
      </c>
      <c r="AO77">
        <v>1</v>
      </c>
      <c r="AP77">
        <v>1</v>
      </c>
      <c r="AQ77">
        <v>0</v>
      </c>
      <c r="AR77">
        <v>0</v>
      </c>
      <c r="AS77" t="s">
        <v>3</v>
      </c>
      <c r="AT77">
        <v>1E-4</v>
      </c>
      <c r="AU77" t="s">
        <v>26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ROUND(Y77*Source!I36,9)</f>
        <v>0</v>
      </c>
      <c r="CY77">
        <f t="shared" si="18"/>
        <v>1656.48</v>
      </c>
      <c r="CZ77">
        <f t="shared" si="19"/>
        <v>226.68</v>
      </c>
      <c r="DA77">
        <f t="shared" si="20"/>
        <v>6.76</v>
      </c>
      <c r="DB77">
        <f t="shared" si="21"/>
        <v>0</v>
      </c>
      <c r="DC77">
        <f t="shared" si="22"/>
        <v>0</v>
      </c>
      <c r="DD77" t="s">
        <v>3</v>
      </c>
      <c r="DE77" t="s">
        <v>3</v>
      </c>
      <c r="DF77">
        <f t="shared" si="23"/>
        <v>0</v>
      </c>
      <c r="DG77">
        <f t="shared" si="24"/>
        <v>0</v>
      </c>
      <c r="DH77">
        <f t="shared" si="25"/>
        <v>0</v>
      </c>
      <c r="DI77">
        <f t="shared" si="16"/>
        <v>0</v>
      </c>
      <c r="DJ77">
        <f t="shared" si="26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5">
      <c r="A78">
        <f>ROW(Source!A36)</f>
        <v>36</v>
      </c>
      <c r="B78">
        <v>59508752</v>
      </c>
      <c r="C78">
        <v>59520492</v>
      </c>
      <c r="D78">
        <v>30584495</v>
      </c>
      <c r="E78">
        <v>1</v>
      </c>
      <c r="F78">
        <v>1</v>
      </c>
      <c r="G78">
        <v>30515945</v>
      </c>
      <c r="H78">
        <v>3</v>
      </c>
      <c r="I78" t="s">
        <v>368</v>
      </c>
      <c r="J78" t="s">
        <v>369</v>
      </c>
      <c r="K78" t="s">
        <v>370</v>
      </c>
      <c r="L78">
        <v>1301</v>
      </c>
      <c r="N78">
        <v>1003</v>
      </c>
      <c r="O78" t="s">
        <v>371</v>
      </c>
      <c r="P78" t="s">
        <v>371</v>
      </c>
      <c r="Q78">
        <v>1</v>
      </c>
      <c r="W78">
        <v>0</v>
      </c>
      <c r="X78">
        <v>-823101399</v>
      </c>
      <c r="Y78">
        <f t="shared" si="17"/>
        <v>0</v>
      </c>
      <c r="AA78">
        <v>5.0999999999999996</v>
      </c>
      <c r="AB78">
        <v>0</v>
      </c>
      <c r="AC78">
        <v>0</v>
      </c>
      <c r="AD78">
        <v>0</v>
      </c>
      <c r="AE78">
        <v>0.7</v>
      </c>
      <c r="AF78">
        <v>0</v>
      </c>
      <c r="AG78">
        <v>0</v>
      </c>
      <c r="AH78">
        <v>0</v>
      </c>
      <c r="AI78">
        <v>6.74</v>
      </c>
      <c r="AJ78">
        <v>1</v>
      </c>
      <c r="AK78">
        <v>1</v>
      </c>
      <c r="AL78">
        <v>1</v>
      </c>
      <c r="AM78">
        <v>2</v>
      </c>
      <c r="AN78">
        <v>0</v>
      </c>
      <c r="AO78">
        <v>1</v>
      </c>
      <c r="AP78">
        <v>1</v>
      </c>
      <c r="AQ78">
        <v>0</v>
      </c>
      <c r="AR78">
        <v>0</v>
      </c>
      <c r="AS78" t="s">
        <v>3</v>
      </c>
      <c r="AT78">
        <v>2.4500000000000002</v>
      </c>
      <c r="AU78" t="s">
        <v>26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ROUND(Y78*Source!I36,9)</f>
        <v>0</v>
      </c>
      <c r="CY78">
        <f t="shared" si="18"/>
        <v>5.0999999999999996</v>
      </c>
      <c r="CZ78">
        <f t="shared" si="19"/>
        <v>0.7</v>
      </c>
      <c r="DA78">
        <f t="shared" si="20"/>
        <v>6.74</v>
      </c>
      <c r="DB78">
        <f t="shared" si="21"/>
        <v>0</v>
      </c>
      <c r="DC78">
        <f t="shared" si="22"/>
        <v>0</v>
      </c>
      <c r="DD78" t="s">
        <v>3</v>
      </c>
      <c r="DE78" t="s">
        <v>3</v>
      </c>
      <c r="DF78">
        <f t="shared" si="23"/>
        <v>0</v>
      </c>
      <c r="DG78">
        <f t="shared" si="24"/>
        <v>0</v>
      </c>
      <c r="DH78">
        <f t="shared" si="25"/>
        <v>0</v>
      </c>
      <c r="DI78">
        <f t="shared" si="16"/>
        <v>0</v>
      </c>
      <c r="DJ78">
        <f t="shared" si="26"/>
        <v>0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5">
      <c r="A79">
        <f>ROW(Source!A36)</f>
        <v>36</v>
      </c>
      <c r="B79">
        <v>59508752</v>
      </c>
      <c r="C79">
        <v>59520492</v>
      </c>
      <c r="D79">
        <v>30584497</v>
      </c>
      <c r="E79">
        <v>1</v>
      </c>
      <c r="F79">
        <v>1</v>
      </c>
      <c r="G79">
        <v>30515945</v>
      </c>
      <c r="H79">
        <v>3</v>
      </c>
      <c r="I79" t="s">
        <v>372</v>
      </c>
      <c r="J79" t="s">
        <v>373</v>
      </c>
      <c r="K79" t="s">
        <v>374</v>
      </c>
      <c r="L79">
        <v>1356</v>
      </c>
      <c r="N79">
        <v>1010</v>
      </c>
      <c r="O79" t="s">
        <v>280</v>
      </c>
      <c r="P79" t="s">
        <v>280</v>
      </c>
      <c r="Q79">
        <v>1000</v>
      </c>
      <c r="W79">
        <v>0</v>
      </c>
      <c r="X79">
        <v>-402432771</v>
      </c>
      <c r="Y79">
        <f t="shared" si="17"/>
        <v>0</v>
      </c>
      <c r="AA79">
        <v>229.8</v>
      </c>
      <c r="AB79">
        <v>0</v>
      </c>
      <c r="AC79">
        <v>0</v>
      </c>
      <c r="AD79">
        <v>0</v>
      </c>
      <c r="AE79">
        <v>6.44</v>
      </c>
      <c r="AF79">
        <v>0</v>
      </c>
      <c r="AG79">
        <v>0</v>
      </c>
      <c r="AH79">
        <v>0</v>
      </c>
      <c r="AI79">
        <v>33.01</v>
      </c>
      <c r="AJ79">
        <v>1</v>
      </c>
      <c r="AK79">
        <v>1</v>
      </c>
      <c r="AL79">
        <v>1</v>
      </c>
      <c r="AM79">
        <v>2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2.0799999999999999E-2</v>
      </c>
      <c r="AU79" t="s">
        <v>26</v>
      </c>
      <c r="AV79">
        <v>0</v>
      </c>
      <c r="AW79">
        <v>1</v>
      </c>
      <c r="AX79">
        <v>-1</v>
      </c>
      <c r="AY79">
        <v>0</v>
      </c>
      <c r="AZ79">
        <v>0</v>
      </c>
      <c r="BA79" t="s">
        <v>3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V79">
        <v>0</v>
      </c>
      <c r="CW79">
        <v>0</v>
      </c>
      <c r="CX79">
        <f>ROUND(Y79*Source!I36,9)</f>
        <v>0</v>
      </c>
      <c r="CY79">
        <f t="shared" si="18"/>
        <v>229.8</v>
      </c>
      <c r="CZ79">
        <f t="shared" si="19"/>
        <v>6.44</v>
      </c>
      <c r="DA79">
        <f t="shared" si="20"/>
        <v>33.01</v>
      </c>
      <c r="DB79">
        <f t="shared" si="21"/>
        <v>0</v>
      </c>
      <c r="DC79">
        <f t="shared" si="22"/>
        <v>0</v>
      </c>
      <c r="DD79" t="s">
        <v>3</v>
      </c>
      <c r="DE79" t="s">
        <v>3</v>
      </c>
      <c r="DF79">
        <f t="shared" si="23"/>
        <v>0</v>
      </c>
      <c r="DG79">
        <f t="shared" si="24"/>
        <v>0</v>
      </c>
      <c r="DH79">
        <f t="shared" si="25"/>
        <v>0</v>
      </c>
      <c r="DI79">
        <f t="shared" si="16"/>
        <v>0</v>
      </c>
      <c r="DJ79">
        <f t="shared" si="26"/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5">
      <c r="A80">
        <f>ROW(Source!A37)</f>
        <v>37</v>
      </c>
      <c r="B80">
        <v>59508752</v>
      </c>
      <c r="C80">
        <v>59520515</v>
      </c>
      <c r="D80">
        <v>30515951</v>
      </c>
      <c r="E80">
        <v>30515945</v>
      </c>
      <c r="F80">
        <v>1</v>
      </c>
      <c r="G80">
        <v>30515945</v>
      </c>
      <c r="H80">
        <v>1</v>
      </c>
      <c r="I80" t="s">
        <v>259</v>
      </c>
      <c r="J80" t="s">
        <v>3</v>
      </c>
      <c r="K80" t="s">
        <v>260</v>
      </c>
      <c r="L80">
        <v>1191</v>
      </c>
      <c r="N80">
        <v>1013</v>
      </c>
      <c r="O80" t="s">
        <v>261</v>
      </c>
      <c r="P80" t="s">
        <v>261</v>
      </c>
      <c r="Q80">
        <v>1</v>
      </c>
      <c r="W80">
        <v>0</v>
      </c>
      <c r="X80">
        <v>476480486</v>
      </c>
      <c r="Y80">
        <f>(AT80*0.3)</f>
        <v>7.8599999999999994</v>
      </c>
      <c r="AA80">
        <v>0</v>
      </c>
      <c r="AB80">
        <v>0</v>
      </c>
      <c r="AC80">
        <v>0</v>
      </c>
      <c r="AD80">
        <v>0</v>
      </c>
      <c r="AE80">
        <v>0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M80">
        <v>-2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26.2</v>
      </c>
      <c r="AU80" t="s">
        <v>55</v>
      </c>
      <c r="AV80">
        <v>1</v>
      </c>
      <c r="AW80">
        <v>1</v>
      </c>
      <c r="AX80">
        <v>-1</v>
      </c>
      <c r="AY80">
        <v>0</v>
      </c>
      <c r="AZ80">
        <v>0</v>
      </c>
      <c r="BA80" t="s">
        <v>3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U80">
        <f>ROUND(AT80*Source!I37*AH80*AL80,2)</f>
        <v>0</v>
      </c>
      <c r="CV80">
        <f>ROUND(Y80*Source!I37,9)</f>
        <v>1.1004</v>
      </c>
      <c r="CW80">
        <v>0</v>
      </c>
      <c r="CX80">
        <f>ROUND(Y80*Source!I37,9)</f>
        <v>1.1004</v>
      </c>
      <c r="CY80">
        <f>AD80</f>
        <v>0</v>
      </c>
      <c r="CZ80">
        <f>AH80</f>
        <v>0</v>
      </c>
      <c r="DA80">
        <f>AL80</f>
        <v>1</v>
      </c>
      <c r="DB80">
        <f>ROUND((ROUND(AT80*CZ80,2)*0.3),6)</f>
        <v>0</v>
      </c>
      <c r="DC80">
        <f>ROUND((ROUND(AT80*AG80,2)*0.3),6)</f>
        <v>0</v>
      </c>
      <c r="DD80" t="s">
        <v>3</v>
      </c>
      <c r="DE80" t="s">
        <v>3</v>
      </c>
      <c r="DF80">
        <f>ROUND(ROUND(AE80,2)*CX80,2)</f>
        <v>0</v>
      </c>
      <c r="DG80">
        <f t="shared" si="24"/>
        <v>0</v>
      </c>
      <c r="DH80">
        <f t="shared" si="25"/>
        <v>0</v>
      </c>
      <c r="DI80">
        <f t="shared" si="16"/>
        <v>0</v>
      </c>
      <c r="DJ80">
        <f>DI80</f>
        <v>0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5">
      <c r="A81">
        <f>ROW(Source!A37)</f>
        <v>37</v>
      </c>
      <c r="B81">
        <v>59508752</v>
      </c>
      <c r="C81">
        <v>59520515</v>
      </c>
      <c r="D81">
        <v>30596074</v>
      </c>
      <c r="E81">
        <v>1</v>
      </c>
      <c r="F81">
        <v>1</v>
      </c>
      <c r="G81">
        <v>30515945</v>
      </c>
      <c r="H81">
        <v>2</v>
      </c>
      <c r="I81" t="s">
        <v>262</v>
      </c>
      <c r="J81" t="s">
        <v>263</v>
      </c>
      <c r="K81" t="s">
        <v>264</v>
      </c>
      <c r="L81">
        <v>1368</v>
      </c>
      <c r="N81">
        <v>1011</v>
      </c>
      <c r="O81" t="s">
        <v>265</v>
      </c>
      <c r="P81" t="s">
        <v>265</v>
      </c>
      <c r="Q81">
        <v>1</v>
      </c>
      <c r="W81">
        <v>0</v>
      </c>
      <c r="X81">
        <v>-1440889904</v>
      </c>
      <c r="Y81">
        <f>(AT81*0.3)</f>
        <v>0.47399999999999998</v>
      </c>
      <c r="AA81">
        <v>0</v>
      </c>
      <c r="AB81">
        <v>1333.56</v>
      </c>
      <c r="AC81">
        <v>628.44000000000005</v>
      </c>
      <c r="AD81">
        <v>0</v>
      </c>
      <c r="AE81">
        <v>0</v>
      </c>
      <c r="AF81">
        <v>83.1</v>
      </c>
      <c r="AG81">
        <v>12.62</v>
      </c>
      <c r="AH81">
        <v>0</v>
      </c>
      <c r="AI81">
        <v>1</v>
      </c>
      <c r="AJ81">
        <v>15.04</v>
      </c>
      <c r="AK81">
        <v>46.67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1.58</v>
      </c>
      <c r="AU81" t="s">
        <v>55</v>
      </c>
      <c r="AV81">
        <v>0</v>
      </c>
      <c r="AW81">
        <v>1</v>
      </c>
      <c r="AX81">
        <v>-1</v>
      </c>
      <c r="AY81">
        <v>0</v>
      </c>
      <c r="AZ81">
        <v>0</v>
      </c>
      <c r="BA81" t="s">
        <v>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ROUND(Y81*Source!I37*DO81,9)</f>
        <v>0</v>
      </c>
      <c r="CX81">
        <f>ROUND(Y81*Source!I37,9)</f>
        <v>6.6360000000000002E-2</v>
      </c>
      <c r="CY81">
        <f>AB81</f>
        <v>1333.56</v>
      </c>
      <c r="CZ81">
        <f>AF81</f>
        <v>83.1</v>
      </c>
      <c r="DA81">
        <f>AJ81</f>
        <v>15.04</v>
      </c>
      <c r="DB81">
        <f>ROUND((ROUND(AT81*CZ81,2)*0.3),6)</f>
        <v>39.39</v>
      </c>
      <c r="DC81">
        <f>ROUND((ROUND(AT81*AG81,2)*0.3),6)</f>
        <v>5.9820000000000002</v>
      </c>
      <c r="DD81" t="s">
        <v>3</v>
      </c>
      <c r="DE81" t="s">
        <v>3</v>
      </c>
      <c r="DF81">
        <f>ROUND(ROUND(AE81,2)*CX81,2)</f>
        <v>0</v>
      </c>
      <c r="DG81">
        <f>ROUND(ROUND(AF81*AJ81,2)*CX81,2)</f>
        <v>82.94</v>
      </c>
      <c r="DH81">
        <f>ROUND(ROUND(AG81*AK81,2)*CX81,2)</f>
        <v>39.08</v>
      </c>
      <c r="DI81">
        <f t="shared" si="16"/>
        <v>0</v>
      </c>
      <c r="DJ81">
        <f>DG81</f>
        <v>82.94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5">
      <c r="A82">
        <f>ROW(Source!A37)</f>
        <v>37</v>
      </c>
      <c r="B82">
        <v>59508752</v>
      </c>
      <c r="C82">
        <v>59520515</v>
      </c>
      <c r="D82">
        <v>30595421</v>
      </c>
      <c r="E82">
        <v>1</v>
      </c>
      <c r="F82">
        <v>1</v>
      </c>
      <c r="G82">
        <v>30515945</v>
      </c>
      <c r="H82">
        <v>2</v>
      </c>
      <c r="I82" t="s">
        <v>340</v>
      </c>
      <c r="J82" t="s">
        <v>341</v>
      </c>
      <c r="K82" t="s">
        <v>342</v>
      </c>
      <c r="L82">
        <v>1368</v>
      </c>
      <c r="N82">
        <v>1011</v>
      </c>
      <c r="O82" t="s">
        <v>265</v>
      </c>
      <c r="P82" t="s">
        <v>265</v>
      </c>
      <c r="Q82">
        <v>1</v>
      </c>
      <c r="W82">
        <v>0</v>
      </c>
      <c r="X82">
        <v>1921622316</v>
      </c>
      <c r="Y82">
        <f>(AT82*0.3)</f>
        <v>2.4</v>
      </c>
      <c r="AA82">
        <v>0</v>
      </c>
      <c r="AB82">
        <v>1949.12</v>
      </c>
      <c r="AC82">
        <v>724.05</v>
      </c>
      <c r="AD82">
        <v>0</v>
      </c>
      <c r="AE82">
        <v>0</v>
      </c>
      <c r="AF82">
        <v>132.66</v>
      </c>
      <c r="AG82">
        <v>14.54</v>
      </c>
      <c r="AH82">
        <v>0</v>
      </c>
      <c r="AI82">
        <v>1</v>
      </c>
      <c r="AJ82">
        <v>13.77</v>
      </c>
      <c r="AK82">
        <v>46.67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8</v>
      </c>
      <c r="AU82" t="s">
        <v>55</v>
      </c>
      <c r="AV82">
        <v>0</v>
      </c>
      <c r="AW82">
        <v>1</v>
      </c>
      <c r="AX82">
        <v>-1</v>
      </c>
      <c r="AY82">
        <v>0</v>
      </c>
      <c r="AZ82">
        <v>0</v>
      </c>
      <c r="BA82" t="s">
        <v>3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ROUND(Y82*Source!I37*DO82,9)</f>
        <v>0</v>
      </c>
      <c r="CX82">
        <f>ROUND(Y82*Source!I37,9)</f>
        <v>0.33600000000000002</v>
      </c>
      <c r="CY82">
        <f>AB82</f>
        <v>1949.12</v>
      </c>
      <c r="CZ82">
        <f>AF82</f>
        <v>132.66</v>
      </c>
      <c r="DA82">
        <f>AJ82</f>
        <v>13.77</v>
      </c>
      <c r="DB82">
        <f>ROUND((ROUND(AT82*CZ82,2)*0.3),6)</f>
        <v>318.38400000000001</v>
      </c>
      <c r="DC82">
        <f>ROUND((ROUND(AT82*AG82,2)*0.3),6)</f>
        <v>34.896000000000001</v>
      </c>
      <c r="DD82" t="s">
        <v>3</v>
      </c>
      <c r="DE82" t="s">
        <v>3</v>
      </c>
      <c r="DF82">
        <f>ROUND(ROUND(AE82,2)*CX82,2)</f>
        <v>0</v>
      </c>
      <c r="DG82">
        <f>ROUND(ROUND(AF82*AJ82,2)*CX82,2)</f>
        <v>613.78</v>
      </c>
      <c r="DH82">
        <f>ROUND(ROUND(AG82*AK82,2)*CX82,2)</f>
        <v>228</v>
      </c>
      <c r="DI82">
        <f t="shared" si="16"/>
        <v>0</v>
      </c>
      <c r="DJ82">
        <f>DG82</f>
        <v>613.78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5">
      <c r="A83">
        <f>ROW(Source!A37)</f>
        <v>37</v>
      </c>
      <c r="B83">
        <v>59508752</v>
      </c>
      <c r="C83">
        <v>59520515</v>
      </c>
      <c r="D83">
        <v>30595440</v>
      </c>
      <c r="E83">
        <v>1</v>
      </c>
      <c r="F83">
        <v>1</v>
      </c>
      <c r="G83">
        <v>30515945</v>
      </c>
      <c r="H83">
        <v>2</v>
      </c>
      <c r="I83" t="s">
        <v>346</v>
      </c>
      <c r="J83" t="s">
        <v>347</v>
      </c>
      <c r="K83" t="s">
        <v>348</v>
      </c>
      <c r="L83">
        <v>1368</v>
      </c>
      <c r="N83">
        <v>1011</v>
      </c>
      <c r="O83" t="s">
        <v>265</v>
      </c>
      <c r="P83" t="s">
        <v>265</v>
      </c>
      <c r="Q83">
        <v>1</v>
      </c>
      <c r="W83">
        <v>0</v>
      </c>
      <c r="X83">
        <v>-119259197</v>
      </c>
      <c r="Y83">
        <f>(AT83*0.3)</f>
        <v>1.7999999999999998</v>
      </c>
      <c r="AA83">
        <v>0</v>
      </c>
      <c r="AB83">
        <v>6.82</v>
      </c>
      <c r="AC83">
        <v>0</v>
      </c>
      <c r="AD83">
        <v>0</v>
      </c>
      <c r="AE83">
        <v>0</v>
      </c>
      <c r="AF83">
        <v>0.73</v>
      </c>
      <c r="AG83">
        <v>0</v>
      </c>
      <c r="AH83">
        <v>0</v>
      </c>
      <c r="AI83">
        <v>1</v>
      </c>
      <c r="AJ83">
        <v>8.75</v>
      </c>
      <c r="AK83">
        <v>46.67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6</v>
      </c>
      <c r="AU83" t="s">
        <v>55</v>
      </c>
      <c r="AV83">
        <v>0</v>
      </c>
      <c r="AW83">
        <v>1</v>
      </c>
      <c r="AX83">
        <v>-1</v>
      </c>
      <c r="AY83">
        <v>0</v>
      </c>
      <c r="AZ83">
        <v>0</v>
      </c>
      <c r="BA83" t="s">
        <v>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ROUND(Y83*Source!I37*DO83,9)</f>
        <v>0</v>
      </c>
      <c r="CX83">
        <f>ROUND(Y83*Source!I37,9)</f>
        <v>0.252</v>
      </c>
      <c r="CY83">
        <f>AB83</f>
        <v>6.82</v>
      </c>
      <c r="CZ83">
        <f>AF83</f>
        <v>0.73</v>
      </c>
      <c r="DA83">
        <f>AJ83</f>
        <v>8.75</v>
      </c>
      <c r="DB83">
        <f>ROUND((ROUND(AT83*CZ83,2)*0.3),6)</f>
        <v>1.3140000000000001</v>
      </c>
      <c r="DC83">
        <f>ROUND((ROUND(AT83*AG83,2)*0.3),6)</f>
        <v>0</v>
      </c>
      <c r="DD83" t="s">
        <v>3</v>
      </c>
      <c r="DE83" t="s">
        <v>3</v>
      </c>
      <c r="DF83">
        <f>ROUND(ROUND(AE83,2)*CX83,2)</f>
        <v>0</v>
      </c>
      <c r="DG83">
        <f>ROUND(ROUND(AF83*AJ83,2)*CX83,2)</f>
        <v>1.61</v>
      </c>
      <c r="DH83">
        <f>ROUND(ROUND(AG83*AK83,2)*CX83,2)</f>
        <v>0</v>
      </c>
      <c r="DI83">
        <f t="shared" si="16"/>
        <v>0</v>
      </c>
      <c r="DJ83">
        <f>DG83</f>
        <v>1.61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5">
      <c r="A84">
        <f>ROW(Source!A37)</f>
        <v>37</v>
      </c>
      <c r="B84">
        <v>59508752</v>
      </c>
      <c r="C84">
        <v>59520515</v>
      </c>
      <c r="D84">
        <v>38720107</v>
      </c>
      <c r="E84">
        <v>1</v>
      </c>
      <c r="F84">
        <v>1</v>
      </c>
      <c r="G84">
        <v>30515945</v>
      </c>
      <c r="H84">
        <v>2</v>
      </c>
      <c r="I84" t="s">
        <v>375</v>
      </c>
      <c r="J84" t="s">
        <v>376</v>
      </c>
      <c r="K84" t="s">
        <v>377</v>
      </c>
      <c r="L84">
        <v>1368</v>
      </c>
      <c r="N84">
        <v>1011</v>
      </c>
      <c r="O84" t="s">
        <v>265</v>
      </c>
      <c r="P84" t="s">
        <v>265</v>
      </c>
      <c r="Q84">
        <v>1</v>
      </c>
      <c r="W84">
        <v>0</v>
      </c>
      <c r="X84">
        <v>526760848</v>
      </c>
      <c r="Y84">
        <f>(AT84*0.3)</f>
        <v>1.7999999999999998</v>
      </c>
      <c r="AA84">
        <v>0</v>
      </c>
      <c r="AB84">
        <v>40.42</v>
      </c>
      <c r="AC84">
        <v>0</v>
      </c>
      <c r="AD84">
        <v>0</v>
      </c>
      <c r="AE84">
        <v>0</v>
      </c>
      <c r="AF84">
        <v>4</v>
      </c>
      <c r="AG84">
        <v>0</v>
      </c>
      <c r="AH84">
        <v>0</v>
      </c>
      <c r="AI84">
        <v>1</v>
      </c>
      <c r="AJ84">
        <v>9.4700000000000006</v>
      </c>
      <c r="AK84">
        <v>46.67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6</v>
      </c>
      <c r="AU84" t="s">
        <v>55</v>
      </c>
      <c r="AV84">
        <v>0</v>
      </c>
      <c r="AW84">
        <v>1</v>
      </c>
      <c r="AX84">
        <v>-1</v>
      </c>
      <c r="AY84">
        <v>0</v>
      </c>
      <c r="AZ84">
        <v>0</v>
      </c>
      <c r="BA84" t="s">
        <v>3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f>ROUND(Y84*Source!I37*DO84,9)</f>
        <v>0</v>
      </c>
      <c r="CX84">
        <f>ROUND(Y84*Source!I37,9)</f>
        <v>0.252</v>
      </c>
      <c r="CY84">
        <f>AB84</f>
        <v>40.42</v>
      </c>
      <c r="CZ84">
        <f>AF84</f>
        <v>4</v>
      </c>
      <c r="DA84">
        <f>AJ84</f>
        <v>9.4700000000000006</v>
      </c>
      <c r="DB84">
        <f>ROUND((ROUND(AT84*CZ84,2)*0.3),6)</f>
        <v>7.2</v>
      </c>
      <c r="DC84">
        <f>ROUND((ROUND(AT84*AG84,2)*0.3),6)</f>
        <v>0</v>
      </c>
      <c r="DD84" t="s">
        <v>3</v>
      </c>
      <c r="DE84" t="s">
        <v>3</v>
      </c>
      <c r="DF84">
        <f>ROUND(ROUND(AE84,2)*CX84,2)</f>
        <v>0</v>
      </c>
      <c r="DG84">
        <f>ROUND(ROUND(AF84*AJ84,2)*CX84,2)</f>
        <v>9.5500000000000007</v>
      </c>
      <c r="DH84">
        <f>ROUND(ROUND(AG84*AK84,2)*CX84,2)</f>
        <v>0</v>
      </c>
      <c r="DI84">
        <f t="shared" si="16"/>
        <v>0</v>
      </c>
      <c r="DJ84">
        <f>DG84</f>
        <v>9.5500000000000007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5">
      <c r="A85">
        <f>ROW(Source!A37)</f>
        <v>37</v>
      </c>
      <c r="B85">
        <v>59508752</v>
      </c>
      <c r="C85">
        <v>59520515</v>
      </c>
      <c r="D85">
        <v>30572835</v>
      </c>
      <c r="E85">
        <v>1</v>
      </c>
      <c r="F85">
        <v>1</v>
      </c>
      <c r="G85">
        <v>30515945</v>
      </c>
      <c r="H85">
        <v>3</v>
      </c>
      <c r="I85" t="s">
        <v>349</v>
      </c>
      <c r="J85" t="s">
        <v>350</v>
      </c>
      <c r="K85" t="s">
        <v>351</v>
      </c>
      <c r="L85">
        <v>1355</v>
      </c>
      <c r="N85">
        <v>1010</v>
      </c>
      <c r="O85" t="s">
        <v>352</v>
      </c>
      <c r="P85" t="s">
        <v>352</v>
      </c>
      <c r="Q85">
        <v>100</v>
      </c>
      <c r="W85">
        <v>0</v>
      </c>
      <c r="X85">
        <v>2081084860</v>
      </c>
      <c r="Y85">
        <f t="shared" ref="Y85:Y93" si="27">(AT85*0)</f>
        <v>0</v>
      </c>
      <c r="AA85">
        <v>1133.02</v>
      </c>
      <c r="AB85">
        <v>0</v>
      </c>
      <c r="AC85">
        <v>0</v>
      </c>
      <c r="AD85">
        <v>0</v>
      </c>
      <c r="AE85">
        <v>243.75</v>
      </c>
      <c r="AF85">
        <v>0</v>
      </c>
      <c r="AG85">
        <v>0</v>
      </c>
      <c r="AH85">
        <v>0</v>
      </c>
      <c r="AI85">
        <v>4.3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2.48</v>
      </c>
      <c r="AU85" t="s">
        <v>26</v>
      </c>
      <c r="AV85">
        <v>0</v>
      </c>
      <c r="AW85">
        <v>1</v>
      </c>
      <c r="AX85">
        <v>-1</v>
      </c>
      <c r="AY85">
        <v>0</v>
      </c>
      <c r="AZ85">
        <v>0</v>
      </c>
      <c r="BA85" t="s">
        <v>3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ROUND(Y85*Source!I37,9)</f>
        <v>0</v>
      </c>
      <c r="CY85">
        <f t="shared" ref="CY85:CY93" si="28">AA85</f>
        <v>1133.02</v>
      </c>
      <c r="CZ85">
        <f t="shared" ref="CZ85:CZ93" si="29">AE85</f>
        <v>243.75</v>
      </c>
      <c r="DA85">
        <f t="shared" ref="DA85:DA93" si="30">AI85</f>
        <v>4.3</v>
      </c>
      <c r="DB85">
        <f t="shared" ref="DB85:DB93" si="31">ROUND((ROUND(AT85*CZ85,2)*0),6)</f>
        <v>0</v>
      </c>
      <c r="DC85">
        <f t="shared" ref="DC85:DC93" si="32">ROUND((ROUND(AT85*AG85,2)*0),6)</f>
        <v>0</v>
      </c>
      <c r="DD85" t="s">
        <v>3</v>
      </c>
      <c r="DE85" t="s">
        <v>3</v>
      </c>
      <c r="DF85">
        <f t="shared" ref="DF85:DF93" si="33">ROUND(ROUND(AE85*AI85,2)*CX85,2)</f>
        <v>0</v>
      </c>
      <c r="DG85">
        <f t="shared" ref="DG85:DG94" si="34">ROUND(ROUND(AF85,2)*CX85,2)</f>
        <v>0</v>
      </c>
      <c r="DH85">
        <f t="shared" ref="DH85:DH94" si="35">ROUND(ROUND(AG85,2)*CX85,2)</f>
        <v>0</v>
      </c>
      <c r="DI85">
        <f t="shared" si="16"/>
        <v>0</v>
      </c>
      <c r="DJ85">
        <f t="shared" ref="DJ85:DJ93" si="36">DF85</f>
        <v>0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5">
      <c r="A86">
        <f>ROW(Source!A37)</f>
        <v>37</v>
      </c>
      <c r="B86">
        <v>59508752</v>
      </c>
      <c r="C86">
        <v>59520515</v>
      </c>
      <c r="D86">
        <v>30571295</v>
      </c>
      <c r="E86">
        <v>1</v>
      </c>
      <c r="F86">
        <v>1</v>
      </c>
      <c r="G86">
        <v>30515945</v>
      </c>
      <c r="H86">
        <v>3</v>
      </c>
      <c r="I86" t="s">
        <v>353</v>
      </c>
      <c r="J86" t="s">
        <v>354</v>
      </c>
      <c r="K86" t="s">
        <v>355</v>
      </c>
      <c r="L86">
        <v>1354</v>
      </c>
      <c r="N86">
        <v>1010</v>
      </c>
      <c r="O86" t="s">
        <v>273</v>
      </c>
      <c r="P86" t="s">
        <v>273</v>
      </c>
      <c r="Q86">
        <v>1</v>
      </c>
      <c r="W86">
        <v>0</v>
      </c>
      <c r="X86">
        <v>-1689119193</v>
      </c>
      <c r="Y86">
        <f t="shared" si="27"/>
        <v>0</v>
      </c>
      <c r="AA86">
        <v>9.14</v>
      </c>
      <c r="AB86">
        <v>0</v>
      </c>
      <c r="AC86">
        <v>0</v>
      </c>
      <c r="AD86">
        <v>0</v>
      </c>
      <c r="AE86">
        <v>3.86</v>
      </c>
      <c r="AF86">
        <v>0</v>
      </c>
      <c r="AG86">
        <v>0</v>
      </c>
      <c r="AH86">
        <v>0</v>
      </c>
      <c r="AI86">
        <v>2.19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248</v>
      </c>
      <c r="AU86" t="s">
        <v>26</v>
      </c>
      <c r="AV86">
        <v>0</v>
      </c>
      <c r="AW86">
        <v>1</v>
      </c>
      <c r="AX86">
        <v>-1</v>
      </c>
      <c r="AY86">
        <v>0</v>
      </c>
      <c r="AZ86">
        <v>0</v>
      </c>
      <c r="BA86" t="s">
        <v>3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ROUND(Y86*Source!I37,9)</f>
        <v>0</v>
      </c>
      <c r="CY86">
        <f t="shared" si="28"/>
        <v>9.14</v>
      </c>
      <c r="CZ86">
        <f t="shared" si="29"/>
        <v>3.86</v>
      </c>
      <c r="DA86">
        <f t="shared" si="30"/>
        <v>2.19</v>
      </c>
      <c r="DB86">
        <f t="shared" si="31"/>
        <v>0</v>
      </c>
      <c r="DC86">
        <f t="shared" si="32"/>
        <v>0</v>
      </c>
      <c r="DD86" t="s">
        <v>3</v>
      </c>
      <c r="DE86" t="s">
        <v>3</v>
      </c>
      <c r="DF86">
        <f t="shared" si="33"/>
        <v>0</v>
      </c>
      <c r="DG86">
        <f t="shared" si="34"/>
        <v>0</v>
      </c>
      <c r="DH86">
        <f t="shared" si="35"/>
        <v>0</v>
      </c>
      <c r="DI86">
        <f t="shared" si="16"/>
        <v>0</v>
      </c>
      <c r="DJ86">
        <f t="shared" si="36"/>
        <v>0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5">
      <c r="A87">
        <f>ROW(Source!A37)</f>
        <v>37</v>
      </c>
      <c r="B87">
        <v>59508752</v>
      </c>
      <c r="C87">
        <v>59520515</v>
      </c>
      <c r="D87">
        <v>30571525</v>
      </c>
      <c r="E87">
        <v>1</v>
      </c>
      <c r="F87">
        <v>1</v>
      </c>
      <c r="G87">
        <v>30515945</v>
      </c>
      <c r="H87">
        <v>3</v>
      </c>
      <c r="I87" t="s">
        <v>356</v>
      </c>
      <c r="J87" t="s">
        <v>357</v>
      </c>
      <c r="K87" t="s">
        <v>358</v>
      </c>
      <c r="L87">
        <v>1348</v>
      </c>
      <c r="N87">
        <v>1009</v>
      </c>
      <c r="O87" t="s">
        <v>269</v>
      </c>
      <c r="P87" t="s">
        <v>269</v>
      </c>
      <c r="Q87">
        <v>1000</v>
      </c>
      <c r="W87">
        <v>0</v>
      </c>
      <c r="X87">
        <v>852257746</v>
      </c>
      <c r="Y87">
        <f t="shared" si="27"/>
        <v>0</v>
      </c>
      <c r="AA87">
        <v>84099.15</v>
      </c>
      <c r="AB87">
        <v>0</v>
      </c>
      <c r="AC87">
        <v>0</v>
      </c>
      <c r="AD87">
        <v>0</v>
      </c>
      <c r="AE87">
        <v>11242.42</v>
      </c>
      <c r="AF87">
        <v>0</v>
      </c>
      <c r="AG87">
        <v>0</v>
      </c>
      <c r="AH87">
        <v>0</v>
      </c>
      <c r="AI87">
        <v>6.92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2.8800000000000002E-3</v>
      </c>
      <c r="AU87" t="s">
        <v>26</v>
      </c>
      <c r="AV87">
        <v>0</v>
      </c>
      <c r="AW87">
        <v>1</v>
      </c>
      <c r="AX87">
        <v>-1</v>
      </c>
      <c r="AY87">
        <v>0</v>
      </c>
      <c r="AZ87">
        <v>0</v>
      </c>
      <c r="BA87" t="s">
        <v>3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ROUND(Y87*Source!I37,9)</f>
        <v>0</v>
      </c>
      <c r="CY87">
        <f t="shared" si="28"/>
        <v>84099.15</v>
      </c>
      <c r="CZ87">
        <f t="shared" si="29"/>
        <v>11242.42</v>
      </c>
      <c r="DA87">
        <f t="shared" si="30"/>
        <v>6.92</v>
      </c>
      <c r="DB87">
        <f t="shared" si="31"/>
        <v>0</v>
      </c>
      <c r="DC87">
        <f t="shared" si="32"/>
        <v>0</v>
      </c>
      <c r="DD87" t="s">
        <v>3</v>
      </c>
      <c r="DE87" t="s">
        <v>3</v>
      </c>
      <c r="DF87">
        <f t="shared" si="33"/>
        <v>0</v>
      </c>
      <c r="DG87">
        <f t="shared" si="34"/>
        <v>0</v>
      </c>
      <c r="DH87">
        <f t="shared" si="35"/>
        <v>0</v>
      </c>
      <c r="DI87">
        <f t="shared" si="16"/>
        <v>0</v>
      </c>
      <c r="DJ87">
        <f t="shared" si="36"/>
        <v>0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5">
      <c r="A88">
        <f>ROW(Source!A37)</f>
        <v>37</v>
      </c>
      <c r="B88">
        <v>59508752</v>
      </c>
      <c r="C88">
        <v>59520515</v>
      </c>
      <c r="D88">
        <v>53615473</v>
      </c>
      <c r="E88">
        <v>1</v>
      </c>
      <c r="F88">
        <v>1</v>
      </c>
      <c r="G88">
        <v>30515945</v>
      </c>
      <c r="H88">
        <v>3</v>
      </c>
      <c r="I88" t="s">
        <v>359</v>
      </c>
      <c r="J88" t="s">
        <v>360</v>
      </c>
      <c r="K88" t="s">
        <v>361</v>
      </c>
      <c r="L88">
        <v>1346</v>
      </c>
      <c r="N88">
        <v>1009</v>
      </c>
      <c r="O88" t="s">
        <v>290</v>
      </c>
      <c r="P88" t="s">
        <v>290</v>
      </c>
      <c r="Q88">
        <v>1</v>
      </c>
      <c r="W88">
        <v>0</v>
      </c>
      <c r="X88">
        <v>-1425618595</v>
      </c>
      <c r="Y88">
        <f t="shared" si="27"/>
        <v>0</v>
      </c>
      <c r="AA88">
        <v>212.24</v>
      </c>
      <c r="AB88">
        <v>0</v>
      </c>
      <c r="AC88">
        <v>0</v>
      </c>
      <c r="AD88">
        <v>0</v>
      </c>
      <c r="AE88">
        <v>25.8</v>
      </c>
      <c r="AF88">
        <v>0</v>
      </c>
      <c r="AG88">
        <v>0</v>
      </c>
      <c r="AH88">
        <v>0</v>
      </c>
      <c r="AI88">
        <v>7.61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1.6</v>
      </c>
      <c r="AU88" t="s">
        <v>26</v>
      </c>
      <c r="AV88">
        <v>0</v>
      </c>
      <c r="AW88">
        <v>1</v>
      </c>
      <c r="AX88">
        <v>-1</v>
      </c>
      <c r="AY88">
        <v>0</v>
      </c>
      <c r="AZ88">
        <v>0</v>
      </c>
      <c r="BA88" t="s">
        <v>3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ROUND(Y88*Source!I37,9)</f>
        <v>0</v>
      </c>
      <c r="CY88">
        <f t="shared" si="28"/>
        <v>212.24</v>
      </c>
      <c r="CZ88">
        <f t="shared" si="29"/>
        <v>25.8</v>
      </c>
      <c r="DA88">
        <f t="shared" si="30"/>
        <v>7.61</v>
      </c>
      <c r="DB88">
        <f t="shared" si="31"/>
        <v>0</v>
      </c>
      <c r="DC88">
        <f t="shared" si="32"/>
        <v>0</v>
      </c>
      <c r="DD88" t="s">
        <v>3</v>
      </c>
      <c r="DE88" t="s">
        <v>3</v>
      </c>
      <c r="DF88">
        <f t="shared" si="33"/>
        <v>0</v>
      </c>
      <c r="DG88">
        <f t="shared" si="34"/>
        <v>0</v>
      </c>
      <c r="DH88">
        <f t="shared" si="35"/>
        <v>0</v>
      </c>
      <c r="DI88">
        <f t="shared" si="16"/>
        <v>0</v>
      </c>
      <c r="DJ88">
        <f t="shared" si="36"/>
        <v>0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5">
      <c r="A89">
        <f>ROW(Source!A37)</f>
        <v>37</v>
      </c>
      <c r="B89">
        <v>59508752</v>
      </c>
      <c r="C89">
        <v>59520515</v>
      </c>
      <c r="D89">
        <v>30571897</v>
      </c>
      <c r="E89">
        <v>1</v>
      </c>
      <c r="F89">
        <v>1</v>
      </c>
      <c r="G89">
        <v>30515945</v>
      </c>
      <c r="H89">
        <v>3</v>
      </c>
      <c r="I89" t="s">
        <v>362</v>
      </c>
      <c r="J89" t="s">
        <v>363</v>
      </c>
      <c r="K89" t="s">
        <v>364</v>
      </c>
      <c r="L89">
        <v>1348</v>
      </c>
      <c r="N89">
        <v>1009</v>
      </c>
      <c r="O89" t="s">
        <v>269</v>
      </c>
      <c r="P89" t="s">
        <v>269</v>
      </c>
      <c r="Q89">
        <v>1000</v>
      </c>
      <c r="W89">
        <v>0</v>
      </c>
      <c r="X89">
        <v>1488995423</v>
      </c>
      <c r="Y89">
        <f t="shared" si="27"/>
        <v>0</v>
      </c>
      <c r="AA89">
        <v>1617949.24</v>
      </c>
      <c r="AB89">
        <v>0</v>
      </c>
      <c r="AC89">
        <v>0</v>
      </c>
      <c r="AD89">
        <v>0</v>
      </c>
      <c r="AE89">
        <v>60966</v>
      </c>
      <c r="AF89">
        <v>0</v>
      </c>
      <c r="AG89">
        <v>0</v>
      </c>
      <c r="AH89">
        <v>0</v>
      </c>
      <c r="AI89">
        <v>24.55</v>
      </c>
      <c r="AJ89">
        <v>1</v>
      </c>
      <c r="AK89">
        <v>1</v>
      </c>
      <c r="AL89">
        <v>1</v>
      </c>
      <c r="AM89">
        <v>2</v>
      </c>
      <c r="AN89">
        <v>0</v>
      </c>
      <c r="AO89">
        <v>1</v>
      </c>
      <c r="AP89">
        <v>1</v>
      </c>
      <c r="AQ89">
        <v>0</v>
      </c>
      <c r="AR89">
        <v>0</v>
      </c>
      <c r="AS89" t="s">
        <v>3</v>
      </c>
      <c r="AT89">
        <v>5.0000000000000001E-4</v>
      </c>
      <c r="AU89" t="s">
        <v>26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ROUND(Y89*Source!I37,9)</f>
        <v>0</v>
      </c>
      <c r="CY89">
        <f t="shared" si="28"/>
        <v>1617949.24</v>
      </c>
      <c r="CZ89">
        <f t="shared" si="29"/>
        <v>60966</v>
      </c>
      <c r="DA89">
        <f t="shared" si="30"/>
        <v>24.55</v>
      </c>
      <c r="DB89">
        <f t="shared" si="31"/>
        <v>0</v>
      </c>
      <c r="DC89">
        <f t="shared" si="32"/>
        <v>0</v>
      </c>
      <c r="DD89" t="s">
        <v>3</v>
      </c>
      <c r="DE89" t="s">
        <v>3</v>
      </c>
      <c r="DF89">
        <f t="shared" si="33"/>
        <v>0</v>
      </c>
      <c r="DG89">
        <f t="shared" si="34"/>
        <v>0</v>
      </c>
      <c r="DH89">
        <f t="shared" si="35"/>
        <v>0</v>
      </c>
      <c r="DI89">
        <f t="shared" si="16"/>
        <v>0</v>
      </c>
      <c r="DJ89">
        <f t="shared" si="36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5">
      <c r="A90">
        <f>ROW(Source!A37)</f>
        <v>37</v>
      </c>
      <c r="B90">
        <v>59508752</v>
      </c>
      <c r="C90">
        <v>59520515</v>
      </c>
      <c r="D90">
        <v>30571920</v>
      </c>
      <c r="E90">
        <v>1</v>
      </c>
      <c r="F90">
        <v>1</v>
      </c>
      <c r="G90">
        <v>30515945</v>
      </c>
      <c r="H90">
        <v>3</v>
      </c>
      <c r="I90" t="s">
        <v>365</v>
      </c>
      <c r="J90" t="s">
        <v>366</v>
      </c>
      <c r="K90" t="s">
        <v>367</v>
      </c>
      <c r="L90">
        <v>1348</v>
      </c>
      <c r="N90">
        <v>1009</v>
      </c>
      <c r="O90" t="s">
        <v>269</v>
      </c>
      <c r="P90" t="s">
        <v>269</v>
      </c>
      <c r="Q90">
        <v>1000</v>
      </c>
      <c r="W90">
        <v>0</v>
      </c>
      <c r="X90">
        <v>-391005678</v>
      </c>
      <c r="Y90">
        <f t="shared" si="27"/>
        <v>0</v>
      </c>
      <c r="AA90">
        <v>87844.06</v>
      </c>
      <c r="AB90">
        <v>0</v>
      </c>
      <c r="AC90">
        <v>0</v>
      </c>
      <c r="AD90">
        <v>0</v>
      </c>
      <c r="AE90">
        <v>7982.5</v>
      </c>
      <c r="AF90">
        <v>0</v>
      </c>
      <c r="AG90">
        <v>0</v>
      </c>
      <c r="AH90">
        <v>0</v>
      </c>
      <c r="AI90">
        <v>10.18</v>
      </c>
      <c r="AJ90">
        <v>1</v>
      </c>
      <c r="AK90">
        <v>1</v>
      </c>
      <c r="AL90">
        <v>1</v>
      </c>
      <c r="AM90">
        <v>2</v>
      </c>
      <c r="AN90">
        <v>0</v>
      </c>
      <c r="AO90">
        <v>1</v>
      </c>
      <c r="AP90">
        <v>1</v>
      </c>
      <c r="AQ90">
        <v>0</v>
      </c>
      <c r="AR90">
        <v>0</v>
      </c>
      <c r="AS90" t="s">
        <v>3</v>
      </c>
      <c r="AT90">
        <v>1E-4</v>
      </c>
      <c r="AU90" t="s">
        <v>26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ROUND(Y90*Source!I37,9)</f>
        <v>0</v>
      </c>
      <c r="CY90">
        <f t="shared" si="28"/>
        <v>87844.06</v>
      </c>
      <c r="CZ90">
        <f t="shared" si="29"/>
        <v>7982.5</v>
      </c>
      <c r="DA90">
        <f t="shared" si="30"/>
        <v>10.18</v>
      </c>
      <c r="DB90">
        <f t="shared" si="31"/>
        <v>0</v>
      </c>
      <c r="DC90">
        <f t="shared" si="32"/>
        <v>0</v>
      </c>
      <c r="DD90" t="s">
        <v>3</v>
      </c>
      <c r="DE90" t="s">
        <v>3</v>
      </c>
      <c r="DF90">
        <f t="shared" si="33"/>
        <v>0</v>
      </c>
      <c r="DG90">
        <f t="shared" si="34"/>
        <v>0</v>
      </c>
      <c r="DH90">
        <f t="shared" si="35"/>
        <v>0</v>
      </c>
      <c r="DI90">
        <f t="shared" si="16"/>
        <v>0</v>
      </c>
      <c r="DJ90">
        <f t="shared" si="36"/>
        <v>0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5">
      <c r="A91">
        <f>ROW(Source!A37)</f>
        <v>37</v>
      </c>
      <c r="B91">
        <v>59508752</v>
      </c>
      <c r="C91">
        <v>59520515</v>
      </c>
      <c r="D91">
        <v>30584876</v>
      </c>
      <c r="E91">
        <v>1</v>
      </c>
      <c r="F91">
        <v>1</v>
      </c>
      <c r="G91">
        <v>30515945</v>
      </c>
      <c r="H91">
        <v>3</v>
      </c>
      <c r="I91" t="s">
        <v>277</v>
      </c>
      <c r="J91" t="s">
        <v>278</v>
      </c>
      <c r="K91" t="s">
        <v>279</v>
      </c>
      <c r="L91">
        <v>1356</v>
      </c>
      <c r="N91">
        <v>1010</v>
      </c>
      <c r="O91" t="s">
        <v>280</v>
      </c>
      <c r="P91" t="s">
        <v>280</v>
      </c>
      <c r="Q91">
        <v>1000</v>
      </c>
      <c r="W91">
        <v>0</v>
      </c>
      <c r="X91">
        <v>833010814</v>
      </c>
      <c r="Y91">
        <f t="shared" si="27"/>
        <v>0</v>
      </c>
      <c r="AA91">
        <v>1656.48</v>
      </c>
      <c r="AB91">
        <v>0</v>
      </c>
      <c r="AC91">
        <v>0</v>
      </c>
      <c r="AD91">
        <v>0</v>
      </c>
      <c r="AE91">
        <v>226.68</v>
      </c>
      <c r="AF91">
        <v>0</v>
      </c>
      <c r="AG91">
        <v>0</v>
      </c>
      <c r="AH91">
        <v>0</v>
      </c>
      <c r="AI91">
        <v>6.76</v>
      </c>
      <c r="AJ91">
        <v>1</v>
      </c>
      <c r="AK91">
        <v>1</v>
      </c>
      <c r="AL91">
        <v>1</v>
      </c>
      <c r="AM91">
        <v>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1E-4</v>
      </c>
      <c r="AU91" t="s">
        <v>26</v>
      </c>
      <c r="AV91">
        <v>0</v>
      </c>
      <c r="AW91">
        <v>1</v>
      </c>
      <c r="AX91">
        <v>-1</v>
      </c>
      <c r="AY91">
        <v>0</v>
      </c>
      <c r="AZ91">
        <v>0</v>
      </c>
      <c r="BA91" t="s">
        <v>3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V91">
        <v>0</v>
      </c>
      <c r="CW91">
        <v>0</v>
      </c>
      <c r="CX91">
        <f>ROUND(Y91*Source!I37,9)</f>
        <v>0</v>
      </c>
      <c r="CY91">
        <f t="shared" si="28"/>
        <v>1656.48</v>
      </c>
      <c r="CZ91">
        <f t="shared" si="29"/>
        <v>226.68</v>
      </c>
      <c r="DA91">
        <f t="shared" si="30"/>
        <v>6.76</v>
      </c>
      <c r="DB91">
        <f t="shared" si="31"/>
        <v>0</v>
      </c>
      <c r="DC91">
        <f t="shared" si="32"/>
        <v>0</v>
      </c>
      <c r="DD91" t="s">
        <v>3</v>
      </c>
      <c r="DE91" t="s">
        <v>3</v>
      </c>
      <c r="DF91">
        <f t="shared" si="33"/>
        <v>0</v>
      </c>
      <c r="DG91">
        <f t="shared" si="34"/>
        <v>0</v>
      </c>
      <c r="DH91">
        <f t="shared" si="35"/>
        <v>0</v>
      </c>
      <c r="DI91">
        <f t="shared" si="16"/>
        <v>0</v>
      </c>
      <c r="DJ91">
        <f t="shared" si="36"/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5">
      <c r="A92">
        <f>ROW(Source!A37)</f>
        <v>37</v>
      </c>
      <c r="B92">
        <v>59508752</v>
      </c>
      <c r="C92">
        <v>59520515</v>
      </c>
      <c r="D92">
        <v>30584495</v>
      </c>
      <c r="E92">
        <v>1</v>
      </c>
      <c r="F92">
        <v>1</v>
      </c>
      <c r="G92">
        <v>30515945</v>
      </c>
      <c r="H92">
        <v>3</v>
      </c>
      <c r="I92" t="s">
        <v>368</v>
      </c>
      <c r="J92" t="s">
        <v>369</v>
      </c>
      <c r="K92" t="s">
        <v>370</v>
      </c>
      <c r="L92">
        <v>1301</v>
      </c>
      <c r="N92">
        <v>1003</v>
      </c>
      <c r="O92" t="s">
        <v>371</v>
      </c>
      <c r="P92" t="s">
        <v>371</v>
      </c>
      <c r="Q92">
        <v>1</v>
      </c>
      <c r="W92">
        <v>0</v>
      </c>
      <c r="X92">
        <v>-823101399</v>
      </c>
      <c r="Y92">
        <f t="shared" si="27"/>
        <v>0</v>
      </c>
      <c r="AA92">
        <v>5.0999999999999996</v>
      </c>
      <c r="AB92">
        <v>0</v>
      </c>
      <c r="AC92">
        <v>0</v>
      </c>
      <c r="AD92">
        <v>0</v>
      </c>
      <c r="AE92">
        <v>0.7</v>
      </c>
      <c r="AF92">
        <v>0</v>
      </c>
      <c r="AG92">
        <v>0</v>
      </c>
      <c r="AH92">
        <v>0</v>
      </c>
      <c r="AI92">
        <v>6.74</v>
      </c>
      <c r="AJ92">
        <v>1</v>
      </c>
      <c r="AK92">
        <v>1</v>
      </c>
      <c r="AL92">
        <v>1</v>
      </c>
      <c r="AM92">
        <v>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2.4500000000000002</v>
      </c>
      <c r="AU92" t="s">
        <v>26</v>
      </c>
      <c r="AV92">
        <v>0</v>
      </c>
      <c r="AW92">
        <v>1</v>
      </c>
      <c r="AX92">
        <v>-1</v>
      </c>
      <c r="AY92">
        <v>0</v>
      </c>
      <c r="AZ92">
        <v>0</v>
      </c>
      <c r="BA92" t="s">
        <v>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v>0</v>
      </c>
      <c r="CX92">
        <f>ROUND(Y92*Source!I37,9)</f>
        <v>0</v>
      </c>
      <c r="CY92">
        <f t="shared" si="28"/>
        <v>5.0999999999999996</v>
      </c>
      <c r="CZ92">
        <f t="shared" si="29"/>
        <v>0.7</v>
      </c>
      <c r="DA92">
        <f t="shared" si="30"/>
        <v>6.74</v>
      </c>
      <c r="DB92">
        <f t="shared" si="31"/>
        <v>0</v>
      </c>
      <c r="DC92">
        <f t="shared" si="32"/>
        <v>0</v>
      </c>
      <c r="DD92" t="s">
        <v>3</v>
      </c>
      <c r="DE92" t="s">
        <v>3</v>
      </c>
      <c r="DF92">
        <f t="shared" si="33"/>
        <v>0</v>
      </c>
      <c r="DG92">
        <f t="shared" si="34"/>
        <v>0</v>
      </c>
      <c r="DH92">
        <f t="shared" si="35"/>
        <v>0</v>
      </c>
      <c r="DI92">
        <f t="shared" si="16"/>
        <v>0</v>
      </c>
      <c r="DJ92">
        <f t="shared" si="36"/>
        <v>0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5">
      <c r="A93">
        <f>ROW(Source!A37)</f>
        <v>37</v>
      </c>
      <c r="B93">
        <v>59508752</v>
      </c>
      <c r="C93">
        <v>59520515</v>
      </c>
      <c r="D93">
        <v>30584497</v>
      </c>
      <c r="E93">
        <v>1</v>
      </c>
      <c r="F93">
        <v>1</v>
      </c>
      <c r="G93">
        <v>30515945</v>
      </c>
      <c r="H93">
        <v>3</v>
      </c>
      <c r="I93" t="s">
        <v>372</v>
      </c>
      <c r="J93" t="s">
        <v>373</v>
      </c>
      <c r="K93" t="s">
        <v>374</v>
      </c>
      <c r="L93">
        <v>1356</v>
      </c>
      <c r="N93">
        <v>1010</v>
      </c>
      <c r="O93" t="s">
        <v>280</v>
      </c>
      <c r="P93" t="s">
        <v>280</v>
      </c>
      <c r="Q93">
        <v>1000</v>
      </c>
      <c r="W93">
        <v>0</v>
      </c>
      <c r="X93">
        <v>-402432771</v>
      </c>
      <c r="Y93">
        <f t="shared" si="27"/>
        <v>0</v>
      </c>
      <c r="AA93">
        <v>229.8</v>
      </c>
      <c r="AB93">
        <v>0</v>
      </c>
      <c r="AC93">
        <v>0</v>
      </c>
      <c r="AD93">
        <v>0</v>
      </c>
      <c r="AE93">
        <v>6.44</v>
      </c>
      <c r="AF93">
        <v>0</v>
      </c>
      <c r="AG93">
        <v>0</v>
      </c>
      <c r="AH93">
        <v>0</v>
      </c>
      <c r="AI93">
        <v>33.01</v>
      </c>
      <c r="AJ93">
        <v>1</v>
      </c>
      <c r="AK93">
        <v>1</v>
      </c>
      <c r="AL93">
        <v>1</v>
      </c>
      <c r="AM93">
        <v>2</v>
      </c>
      <c r="AN93">
        <v>0</v>
      </c>
      <c r="AO93">
        <v>1</v>
      </c>
      <c r="AP93">
        <v>1</v>
      </c>
      <c r="AQ93">
        <v>0</v>
      </c>
      <c r="AR93">
        <v>0</v>
      </c>
      <c r="AS93" t="s">
        <v>3</v>
      </c>
      <c r="AT93">
        <v>2.0799999999999999E-2</v>
      </c>
      <c r="AU93" t="s">
        <v>26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ROUND(Y93*Source!I37,9)</f>
        <v>0</v>
      </c>
      <c r="CY93">
        <f t="shared" si="28"/>
        <v>229.8</v>
      </c>
      <c r="CZ93">
        <f t="shared" si="29"/>
        <v>6.44</v>
      </c>
      <c r="DA93">
        <f t="shared" si="30"/>
        <v>33.01</v>
      </c>
      <c r="DB93">
        <f t="shared" si="31"/>
        <v>0</v>
      </c>
      <c r="DC93">
        <f t="shared" si="32"/>
        <v>0</v>
      </c>
      <c r="DD93" t="s">
        <v>3</v>
      </c>
      <c r="DE93" t="s">
        <v>3</v>
      </c>
      <c r="DF93">
        <f t="shared" si="33"/>
        <v>0</v>
      </c>
      <c r="DG93">
        <f t="shared" si="34"/>
        <v>0</v>
      </c>
      <c r="DH93">
        <f t="shared" si="35"/>
        <v>0</v>
      </c>
      <c r="DI93">
        <f t="shared" si="16"/>
        <v>0</v>
      </c>
      <c r="DJ93">
        <f t="shared" si="36"/>
        <v>0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5">
      <c r="A94">
        <f>ROW(Source!A38)</f>
        <v>38</v>
      </c>
      <c r="B94">
        <v>59508752</v>
      </c>
      <c r="C94">
        <v>59520538</v>
      </c>
      <c r="D94">
        <v>30515951</v>
      </c>
      <c r="E94">
        <v>30515945</v>
      </c>
      <c r="F94">
        <v>1</v>
      </c>
      <c r="G94">
        <v>30515945</v>
      </c>
      <c r="H94">
        <v>1</v>
      </c>
      <c r="I94" t="s">
        <v>259</v>
      </c>
      <c r="J94" t="s">
        <v>3</v>
      </c>
      <c r="K94" t="s">
        <v>260</v>
      </c>
      <c r="L94">
        <v>1191</v>
      </c>
      <c r="N94">
        <v>1013</v>
      </c>
      <c r="O94" t="s">
        <v>261</v>
      </c>
      <c r="P94" t="s">
        <v>261</v>
      </c>
      <c r="Q94">
        <v>1</v>
      </c>
      <c r="W94">
        <v>0</v>
      </c>
      <c r="X94">
        <v>476480486</v>
      </c>
      <c r="Y94">
        <f>(AT94*0.3)</f>
        <v>6.03</v>
      </c>
      <c r="AA94">
        <v>0</v>
      </c>
      <c r="AB94">
        <v>0</v>
      </c>
      <c r="AC94">
        <v>0</v>
      </c>
      <c r="AD94">
        <v>0</v>
      </c>
      <c r="AE94">
        <v>0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-2</v>
      </c>
      <c r="AN94">
        <v>0</v>
      </c>
      <c r="AO94">
        <v>1</v>
      </c>
      <c r="AP94">
        <v>1</v>
      </c>
      <c r="AQ94">
        <v>0</v>
      </c>
      <c r="AR94">
        <v>0</v>
      </c>
      <c r="AS94" t="s">
        <v>3</v>
      </c>
      <c r="AT94">
        <v>20.100000000000001</v>
      </c>
      <c r="AU94" t="s">
        <v>55</v>
      </c>
      <c r="AV94">
        <v>1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U94">
        <f>ROUND(AT94*Source!I38*AH94*AL94,2)</f>
        <v>0</v>
      </c>
      <c r="CV94">
        <f>ROUND(Y94*Source!I38,9)</f>
        <v>0.42209999999999998</v>
      </c>
      <c r="CW94">
        <v>0</v>
      </c>
      <c r="CX94">
        <f>ROUND(Y94*Source!I38,9)</f>
        <v>0.42209999999999998</v>
      </c>
      <c r="CY94">
        <f>AD94</f>
        <v>0</v>
      </c>
      <c r="CZ94">
        <f>AH94</f>
        <v>0</v>
      </c>
      <c r="DA94">
        <f>AL94</f>
        <v>1</v>
      </c>
      <c r="DB94">
        <f>ROUND((ROUND(AT94*CZ94,2)*0.3),6)</f>
        <v>0</v>
      </c>
      <c r="DC94">
        <f>ROUND((ROUND(AT94*AG94,2)*0.3),6)</f>
        <v>0</v>
      </c>
      <c r="DD94" t="s">
        <v>3</v>
      </c>
      <c r="DE94" t="s">
        <v>3</v>
      </c>
      <c r="DF94">
        <f>ROUND(ROUND(AE94,2)*CX94,2)</f>
        <v>0</v>
      </c>
      <c r="DG94">
        <f t="shared" si="34"/>
        <v>0</v>
      </c>
      <c r="DH94">
        <f t="shared" si="35"/>
        <v>0</v>
      </c>
      <c r="DI94">
        <f t="shared" si="16"/>
        <v>0</v>
      </c>
      <c r="DJ94">
        <f>DI94</f>
        <v>0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5">
      <c r="A95">
        <f>ROW(Source!A38)</f>
        <v>38</v>
      </c>
      <c r="B95">
        <v>59508752</v>
      </c>
      <c r="C95">
        <v>59520538</v>
      </c>
      <c r="D95">
        <v>30596074</v>
      </c>
      <c r="E95">
        <v>1</v>
      </c>
      <c r="F95">
        <v>1</v>
      </c>
      <c r="G95">
        <v>30515945</v>
      </c>
      <c r="H95">
        <v>2</v>
      </c>
      <c r="I95" t="s">
        <v>262</v>
      </c>
      <c r="J95" t="s">
        <v>263</v>
      </c>
      <c r="K95" t="s">
        <v>264</v>
      </c>
      <c r="L95">
        <v>1368</v>
      </c>
      <c r="N95">
        <v>1011</v>
      </c>
      <c r="O95" t="s">
        <v>265</v>
      </c>
      <c r="P95" t="s">
        <v>265</v>
      </c>
      <c r="Q95">
        <v>1</v>
      </c>
      <c r="W95">
        <v>0</v>
      </c>
      <c r="X95">
        <v>-1440889904</v>
      </c>
      <c r="Y95">
        <f>(AT95*0.3)</f>
        <v>0.32700000000000001</v>
      </c>
      <c r="AA95">
        <v>0</v>
      </c>
      <c r="AB95">
        <v>1333.56</v>
      </c>
      <c r="AC95">
        <v>628.44000000000005</v>
      </c>
      <c r="AD95">
        <v>0</v>
      </c>
      <c r="AE95">
        <v>0</v>
      </c>
      <c r="AF95">
        <v>83.1</v>
      </c>
      <c r="AG95">
        <v>12.62</v>
      </c>
      <c r="AH95">
        <v>0</v>
      </c>
      <c r="AI95">
        <v>1</v>
      </c>
      <c r="AJ95">
        <v>15.04</v>
      </c>
      <c r="AK95">
        <v>46.67</v>
      </c>
      <c r="AL95">
        <v>1</v>
      </c>
      <c r="AM95">
        <v>2</v>
      </c>
      <c r="AN95">
        <v>0</v>
      </c>
      <c r="AO95">
        <v>1</v>
      </c>
      <c r="AP95">
        <v>1</v>
      </c>
      <c r="AQ95">
        <v>0</v>
      </c>
      <c r="AR95">
        <v>0</v>
      </c>
      <c r="AS95" t="s">
        <v>3</v>
      </c>
      <c r="AT95">
        <v>1.0900000000000001</v>
      </c>
      <c r="AU95" t="s">
        <v>55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f>ROUND(Y95*Source!I38*DO95,9)</f>
        <v>0</v>
      </c>
      <c r="CX95">
        <f>ROUND(Y95*Source!I38,9)</f>
        <v>2.2890000000000001E-2</v>
      </c>
      <c r="CY95">
        <f>AB95</f>
        <v>1333.56</v>
      </c>
      <c r="CZ95">
        <f>AF95</f>
        <v>83.1</v>
      </c>
      <c r="DA95">
        <f>AJ95</f>
        <v>15.04</v>
      </c>
      <c r="DB95">
        <f>ROUND((ROUND(AT95*CZ95,2)*0.3),6)</f>
        <v>27.173999999999999</v>
      </c>
      <c r="DC95">
        <f>ROUND((ROUND(AT95*AG95,2)*0.3),6)</f>
        <v>4.1280000000000001</v>
      </c>
      <c r="DD95" t="s">
        <v>3</v>
      </c>
      <c r="DE95" t="s">
        <v>3</v>
      </c>
      <c r="DF95">
        <f>ROUND(ROUND(AE95,2)*CX95,2)</f>
        <v>0</v>
      </c>
      <c r="DG95">
        <f>ROUND(ROUND(AF95*AJ95,2)*CX95,2)</f>
        <v>28.61</v>
      </c>
      <c r="DH95">
        <f>ROUND(ROUND(AG95*AK95,2)*CX95,2)</f>
        <v>13.48</v>
      </c>
      <c r="DI95">
        <f t="shared" si="16"/>
        <v>0</v>
      </c>
      <c r="DJ95">
        <f>DG95</f>
        <v>28.61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5">
      <c r="A96">
        <f>ROW(Source!A38)</f>
        <v>38</v>
      </c>
      <c r="B96">
        <v>59508752</v>
      </c>
      <c r="C96">
        <v>59520538</v>
      </c>
      <c r="D96">
        <v>30595421</v>
      </c>
      <c r="E96">
        <v>1</v>
      </c>
      <c r="F96">
        <v>1</v>
      </c>
      <c r="G96">
        <v>30515945</v>
      </c>
      <c r="H96">
        <v>2</v>
      </c>
      <c r="I96" t="s">
        <v>340</v>
      </c>
      <c r="J96" t="s">
        <v>341</v>
      </c>
      <c r="K96" t="s">
        <v>342</v>
      </c>
      <c r="L96">
        <v>1368</v>
      </c>
      <c r="N96">
        <v>1011</v>
      </c>
      <c r="O96" t="s">
        <v>265</v>
      </c>
      <c r="P96" t="s">
        <v>265</v>
      </c>
      <c r="Q96">
        <v>1</v>
      </c>
      <c r="W96">
        <v>0</v>
      </c>
      <c r="X96">
        <v>1921622316</v>
      </c>
      <c r="Y96">
        <f>(AT96*0.3)</f>
        <v>1.851</v>
      </c>
      <c r="AA96">
        <v>0</v>
      </c>
      <c r="AB96">
        <v>1949.12</v>
      </c>
      <c r="AC96">
        <v>724.05</v>
      </c>
      <c r="AD96">
        <v>0</v>
      </c>
      <c r="AE96">
        <v>0</v>
      </c>
      <c r="AF96">
        <v>132.66</v>
      </c>
      <c r="AG96">
        <v>14.54</v>
      </c>
      <c r="AH96">
        <v>0</v>
      </c>
      <c r="AI96">
        <v>1</v>
      </c>
      <c r="AJ96">
        <v>13.77</v>
      </c>
      <c r="AK96">
        <v>46.67</v>
      </c>
      <c r="AL96">
        <v>1</v>
      </c>
      <c r="AM96">
        <v>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6.17</v>
      </c>
      <c r="AU96" t="s">
        <v>55</v>
      </c>
      <c r="AV96">
        <v>0</v>
      </c>
      <c r="AW96">
        <v>1</v>
      </c>
      <c r="AX96">
        <v>-1</v>
      </c>
      <c r="AY96">
        <v>0</v>
      </c>
      <c r="AZ96">
        <v>0</v>
      </c>
      <c r="BA96" t="s">
        <v>3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f>ROUND(Y96*Source!I38*DO96,9)</f>
        <v>0</v>
      </c>
      <c r="CX96">
        <f>ROUND(Y96*Source!I38,9)</f>
        <v>0.12956999999999999</v>
      </c>
      <c r="CY96">
        <f>AB96</f>
        <v>1949.12</v>
      </c>
      <c r="CZ96">
        <f>AF96</f>
        <v>132.66</v>
      </c>
      <c r="DA96">
        <f>AJ96</f>
        <v>13.77</v>
      </c>
      <c r="DB96">
        <f>ROUND((ROUND(AT96*CZ96,2)*0.3),6)</f>
        <v>245.553</v>
      </c>
      <c r="DC96">
        <f>ROUND((ROUND(AT96*AG96,2)*0.3),6)</f>
        <v>26.913</v>
      </c>
      <c r="DD96" t="s">
        <v>3</v>
      </c>
      <c r="DE96" t="s">
        <v>3</v>
      </c>
      <c r="DF96">
        <f>ROUND(ROUND(AE96,2)*CX96,2)</f>
        <v>0</v>
      </c>
      <c r="DG96">
        <f>ROUND(ROUND(AF96*AJ96,2)*CX96,2)</f>
        <v>236.69</v>
      </c>
      <c r="DH96">
        <f>ROUND(ROUND(AG96*AK96,2)*CX96,2)</f>
        <v>87.92</v>
      </c>
      <c r="DI96">
        <f t="shared" si="16"/>
        <v>0</v>
      </c>
      <c r="DJ96">
        <f>DG96</f>
        <v>236.69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5">
      <c r="A97">
        <f>ROW(Source!A38)</f>
        <v>38</v>
      </c>
      <c r="B97">
        <v>59508752</v>
      </c>
      <c r="C97">
        <v>59520538</v>
      </c>
      <c r="D97">
        <v>30595429</v>
      </c>
      <c r="E97">
        <v>1</v>
      </c>
      <c r="F97">
        <v>1</v>
      </c>
      <c r="G97">
        <v>30515945</v>
      </c>
      <c r="H97">
        <v>2</v>
      </c>
      <c r="I97" t="s">
        <v>343</v>
      </c>
      <c r="J97" t="s">
        <v>344</v>
      </c>
      <c r="K97" t="s">
        <v>345</v>
      </c>
      <c r="L97">
        <v>1368</v>
      </c>
      <c r="N97">
        <v>1011</v>
      </c>
      <c r="O97" t="s">
        <v>265</v>
      </c>
      <c r="P97" t="s">
        <v>265</v>
      </c>
      <c r="Q97">
        <v>1</v>
      </c>
      <c r="W97">
        <v>0</v>
      </c>
      <c r="X97">
        <v>-121017968</v>
      </c>
      <c r="Y97">
        <f>(AT97*0.3)</f>
        <v>1.389</v>
      </c>
      <c r="AA97">
        <v>0</v>
      </c>
      <c r="AB97">
        <v>22.69</v>
      </c>
      <c r="AC97">
        <v>0</v>
      </c>
      <c r="AD97">
        <v>0</v>
      </c>
      <c r="AE97">
        <v>0</v>
      </c>
      <c r="AF97">
        <v>2.27</v>
      </c>
      <c r="AG97">
        <v>0</v>
      </c>
      <c r="AH97">
        <v>0</v>
      </c>
      <c r="AI97">
        <v>1</v>
      </c>
      <c r="AJ97">
        <v>9.3699999999999992</v>
      </c>
      <c r="AK97">
        <v>46.67</v>
      </c>
      <c r="AL97">
        <v>1</v>
      </c>
      <c r="AM97">
        <v>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4.63</v>
      </c>
      <c r="AU97" t="s">
        <v>55</v>
      </c>
      <c r="AV97">
        <v>0</v>
      </c>
      <c r="AW97">
        <v>1</v>
      </c>
      <c r="AX97">
        <v>-1</v>
      </c>
      <c r="AY97">
        <v>0</v>
      </c>
      <c r="AZ97">
        <v>0</v>
      </c>
      <c r="BA97" t="s">
        <v>3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f>ROUND(Y97*Source!I38*DO97,9)</f>
        <v>0</v>
      </c>
      <c r="CX97">
        <f>ROUND(Y97*Source!I38,9)</f>
        <v>9.7229999999999997E-2</v>
      </c>
      <c r="CY97">
        <f>AB97</f>
        <v>22.69</v>
      </c>
      <c r="CZ97">
        <f>AF97</f>
        <v>2.27</v>
      </c>
      <c r="DA97">
        <f>AJ97</f>
        <v>9.3699999999999992</v>
      </c>
      <c r="DB97">
        <f>ROUND((ROUND(AT97*CZ97,2)*0.3),6)</f>
        <v>3.153</v>
      </c>
      <c r="DC97">
        <f>ROUND((ROUND(AT97*AG97,2)*0.3),6)</f>
        <v>0</v>
      </c>
      <c r="DD97" t="s">
        <v>3</v>
      </c>
      <c r="DE97" t="s">
        <v>3</v>
      </c>
      <c r="DF97">
        <f>ROUND(ROUND(AE97,2)*CX97,2)</f>
        <v>0</v>
      </c>
      <c r="DG97">
        <f>ROUND(ROUND(AF97*AJ97,2)*CX97,2)</f>
        <v>2.0699999999999998</v>
      </c>
      <c r="DH97">
        <f>ROUND(ROUND(AG97*AK97,2)*CX97,2)</f>
        <v>0</v>
      </c>
      <c r="DI97">
        <f t="shared" ref="DI97:DI128" si="37">ROUND(ROUND(AH97,2)*CX97,2)</f>
        <v>0</v>
      </c>
      <c r="DJ97">
        <f>DG97</f>
        <v>2.0699999999999998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5">
      <c r="A98">
        <f>ROW(Source!A38)</f>
        <v>38</v>
      </c>
      <c r="B98">
        <v>59508752</v>
      </c>
      <c r="C98">
        <v>59520538</v>
      </c>
      <c r="D98">
        <v>30595440</v>
      </c>
      <c r="E98">
        <v>1</v>
      </c>
      <c r="F98">
        <v>1</v>
      </c>
      <c r="G98">
        <v>30515945</v>
      </c>
      <c r="H98">
        <v>2</v>
      </c>
      <c r="I98" t="s">
        <v>346</v>
      </c>
      <c r="J98" t="s">
        <v>347</v>
      </c>
      <c r="K98" t="s">
        <v>348</v>
      </c>
      <c r="L98">
        <v>1368</v>
      </c>
      <c r="N98">
        <v>1011</v>
      </c>
      <c r="O98" t="s">
        <v>265</v>
      </c>
      <c r="P98" t="s">
        <v>265</v>
      </c>
      <c r="Q98">
        <v>1</v>
      </c>
      <c r="W98">
        <v>0</v>
      </c>
      <c r="X98">
        <v>-119259197</v>
      </c>
      <c r="Y98">
        <f>(AT98*0.3)</f>
        <v>1.389</v>
      </c>
      <c r="AA98">
        <v>0</v>
      </c>
      <c r="AB98">
        <v>6.82</v>
      </c>
      <c r="AC98">
        <v>0</v>
      </c>
      <c r="AD98">
        <v>0</v>
      </c>
      <c r="AE98">
        <v>0</v>
      </c>
      <c r="AF98">
        <v>0.73</v>
      </c>
      <c r="AG98">
        <v>0</v>
      </c>
      <c r="AH98">
        <v>0</v>
      </c>
      <c r="AI98">
        <v>1</v>
      </c>
      <c r="AJ98">
        <v>8.75</v>
      </c>
      <c r="AK98">
        <v>46.67</v>
      </c>
      <c r="AL98">
        <v>1</v>
      </c>
      <c r="AM98">
        <v>2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4.63</v>
      </c>
      <c r="AU98" t="s">
        <v>55</v>
      </c>
      <c r="AV98">
        <v>0</v>
      </c>
      <c r="AW98">
        <v>1</v>
      </c>
      <c r="AX98">
        <v>-1</v>
      </c>
      <c r="AY98">
        <v>0</v>
      </c>
      <c r="AZ98">
        <v>0</v>
      </c>
      <c r="BA98" t="s">
        <v>3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V98">
        <v>0</v>
      </c>
      <c r="CW98">
        <f>ROUND(Y98*Source!I38*DO98,9)</f>
        <v>0</v>
      </c>
      <c r="CX98">
        <f>ROUND(Y98*Source!I38,9)</f>
        <v>9.7229999999999997E-2</v>
      </c>
      <c r="CY98">
        <f>AB98</f>
        <v>6.82</v>
      </c>
      <c r="CZ98">
        <f>AF98</f>
        <v>0.73</v>
      </c>
      <c r="DA98">
        <f>AJ98</f>
        <v>8.75</v>
      </c>
      <c r="DB98">
        <f>ROUND((ROUND(AT98*CZ98,2)*0.3),6)</f>
        <v>1.014</v>
      </c>
      <c r="DC98">
        <f>ROUND((ROUND(AT98*AG98,2)*0.3),6)</f>
        <v>0</v>
      </c>
      <c r="DD98" t="s">
        <v>3</v>
      </c>
      <c r="DE98" t="s">
        <v>3</v>
      </c>
      <c r="DF98">
        <f>ROUND(ROUND(AE98,2)*CX98,2)</f>
        <v>0</v>
      </c>
      <c r="DG98">
        <f>ROUND(ROUND(AF98*AJ98,2)*CX98,2)</f>
        <v>0.62</v>
      </c>
      <c r="DH98">
        <f>ROUND(ROUND(AG98*AK98,2)*CX98,2)</f>
        <v>0</v>
      </c>
      <c r="DI98">
        <f t="shared" si="37"/>
        <v>0</v>
      </c>
      <c r="DJ98">
        <f>DG98</f>
        <v>0.62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5">
      <c r="A99">
        <f>ROW(Source!A38)</f>
        <v>38</v>
      </c>
      <c r="B99">
        <v>59508752</v>
      </c>
      <c r="C99">
        <v>59520538</v>
      </c>
      <c r="D99">
        <v>30572835</v>
      </c>
      <c r="E99">
        <v>1</v>
      </c>
      <c r="F99">
        <v>1</v>
      </c>
      <c r="G99">
        <v>30515945</v>
      </c>
      <c r="H99">
        <v>3</v>
      </c>
      <c r="I99" t="s">
        <v>349</v>
      </c>
      <c r="J99" t="s">
        <v>350</v>
      </c>
      <c r="K99" t="s">
        <v>351</v>
      </c>
      <c r="L99">
        <v>1355</v>
      </c>
      <c r="N99">
        <v>1010</v>
      </c>
      <c r="O99" t="s">
        <v>352</v>
      </c>
      <c r="P99" t="s">
        <v>352</v>
      </c>
      <c r="Q99">
        <v>100</v>
      </c>
      <c r="W99">
        <v>0</v>
      </c>
      <c r="X99">
        <v>2081084860</v>
      </c>
      <c r="Y99">
        <f t="shared" ref="Y99:Y107" si="38">(AT99*0)</f>
        <v>0</v>
      </c>
      <c r="AA99">
        <v>1133.02</v>
      </c>
      <c r="AB99">
        <v>0</v>
      </c>
      <c r="AC99">
        <v>0</v>
      </c>
      <c r="AD99">
        <v>0</v>
      </c>
      <c r="AE99">
        <v>243.75</v>
      </c>
      <c r="AF99">
        <v>0</v>
      </c>
      <c r="AG99">
        <v>0</v>
      </c>
      <c r="AH99">
        <v>0</v>
      </c>
      <c r="AI99">
        <v>4.3</v>
      </c>
      <c r="AJ99">
        <v>1</v>
      </c>
      <c r="AK99">
        <v>1</v>
      </c>
      <c r="AL99">
        <v>1</v>
      </c>
      <c r="AM99">
        <v>2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2.48</v>
      </c>
      <c r="AU99" t="s">
        <v>26</v>
      </c>
      <c r="AV99">
        <v>0</v>
      </c>
      <c r="AW99">
        <v>1</v>
      </c>
      <c r="AX99">
        <v>-1</v>
      </c>
      <c r="AY99">
        <v>0</v>
      </c>
      <c r="AZ99">
        <v>0</v>
      </c>
      <c r="BA99" t="s">
        <v>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v>0</v>
      </c>
      <c r="CX99">
        <f>ROUND(Y99*Source!I38,9)</f>
        <v>0</v>
      </c>
      <c r="CY99">
        <f t="shared" ref="CY99:CY107" si="39">AA99</f>
        <v>1133.02</v>
      </c>
      <c r="CZ99">
        <f t="shared" ref="CZ99:CZ107" si="40">AE99</f>
        <v>243.75</v>
      </c>
      <c r="DA99">
        <f t="shared" ref="DA99:DA107" si="41">AI99</f>
        <v>4.3</v>
      </c>
      <c r="DB99">
        <f t="shared" ref="DB99:DB107" si="42">ROUND((ROUND(AT99*CZ99,2)*0),6)</f>
        <v>0</v>
      </c>
      <c r="DC99">
        <f t="shared" ref="DC99:DC107" si="43">ROUND((ROUND(AT99*AG99,2)*0),6)</f>
        <v>0</v>
      </c>
      <c r="DD99" t="s">
        <v>3</v>
      </c>
      <c r="DE99" t="s">
        <v>3</v>
      </c>
      <c r="DF99">
        <f t="shared" ref="DF99:DF107" si="44">ROUND(ROUND(AE99*AI99,2)*CX99,2)</f>
        <v>0</v>
      </c>
      <c r="DG99">
        <f t="shared" ref="DG99:DG108" si="45">ROUND(ROUND(AF99,2)*CX99,2)</f>
        <v>0</v>
      </c>
      <c r="DH99">
        <f t="shared" ref="DH99:DH108" si="46">ROUND(ROUND(AG99,2)*CX99,2)</f>
        <v>0</v>
      </c>
      <c r="DI99">
        <f t="shared" si="37"/>
        <v>0</v>
      </c>
      <c r="DJ99">
        <f t="shared" ref="DJ99:DJ107" si="47">DF99</f>
        <v>0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5">
      <c r="A100">
        <f>ROW(Source!A38)</f>
        <v>38</v>
      </c>
      <c r="B100">
        <v>59508752</v>
      </c>
      <c r="C100">
        <v>59520538</v>
      </c>
      <c r="D100">
        <v>30571295</v>
      </c>
      <c r="E100">
        <v>1</v>
      </c>
      <c r="F100">
        <v>1</v>
      </c>
      <c r="G100">
        <v>30515945</v>
      </c>
      <c r="H100">
        <v>3</v>
      </c>
      <c r="I100" t="s">
        <v>353</v>
      </c>
      <c r="J100" t="s">
        <v>354</v>
      </c>
      <c r="K100" t="s">
        <v>355</v>
      </c>
      <c r="L100">
        <v>1354</v>
      </c>
      <c r="N100">
        <v>1010</v>
      </c>
      <c r="O100" t="s">
        <v>273</v>
      </c>
      <c r="P100" t="s">
        <v>273</v>
      </c>
      <c r="Q100">
        <v>1</v>
      </c>
      <c r="W100">
        <v>0</v>
      </c>
      <c r="X100">
        <v>-1689119193</v>
      </c>
      <c r="Y100">
        <f t="shared" si="38"/>
        <v>0</v>
      </c>
      <c r="AA100">
        <v>9.14</v>
      </c>
      <c r="AB100">
        <v>0</v>
      </c>
      <c r="AC100">
        <v>0</v>
      </c>
      <c r="AD100">
        <v>0</v>
      </c>
      <c r="AE100">
        <v>3.86</v>
      </c>
      <c r="AF100">
        <v>0</v>
      </c>
      <c r="AG100">
        <v>0</v>
      </c>
      <c r="AH100">
        <v>0</v>
      </c>
      <c r="AI100">
        <v>2.19</v>
      </c>
      <c r="AJ100">
        <v>1</v>
      </c>
      <c r="AK100">
        <v>1</v>
      </c>
      <c r="AL100">
        <v>1</v>
      </c>
      <c r="AM100">
        <v>2</v>
      </c>
      <c r="AN100">
        <v>0</v>
      </c>
      <c r="AO100">
        <v>1</v>
      </c>
      <c r="AP100">
        <v>1</v>
      </c>
      <c r="AQ100">
        <v>0</v>
      </c>
      <c r="AR100">
        <v>0</v>
      </c>
      <c r="AS100" t="s">
        <v>3</v>
      </c>
      <c r="AT100">
        <v>248</v>
      </c>
      <c r="AU100" t="s">
        <v>26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ROUND(Y100*Source!I38,9)</f>
        <v>0</v>
      </c>
      <c r="CY100">
        <f t="shared" si="39"/>
        <v>9.14</v>
      </c>
      <c r="CZ100">
        <f t="shared" si="40"/>
        <v>3.86</v>
      </c>
      <c r="DA100">
        <f t="shared" si="41"/>
        <v>2.19</v>
      </c>
      <c r="DB100">
        <f t="shared" si="42"/>
        <v>0</v>
      </c>
      <c r="DC100">
        <f t="shared" si="43"/>
        <v>0</v>
      </c>
      <c r="DD100" t="s">
        <v>3</v>
      </c>
      <c r="DE100" t="s">
        <v>3</v>
      </c>
      <c r="DF100">
        <f t="shared" si="44"/>
        <v>0</v>
      </c>
      <c r="DG100">
        <f t="shared" si="45"/>
        <v>0</v>
      </c>
      <c r="DH100">
        <f t="shared" si="46"/>
        <v>0</v>
      </c>
      <c r="DI100">
        <f t="shared" si="37"/>
        <v>0</v>
      </c>
      <c r="DJ100">
        <f t="shared" si="47"/>
        <v>0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5">
      <c r="A101">
        <f>ROW(Source!A38)</f>
        <v>38</v>
      </c>
      <c r="B101">
        <v>59508752</v>
      </c>
      <c r="C101">
        <v>59520538</v>
      </c>
      <c r="D101">
        <v>30571525</v>
      </c>
      <c r="E101">
        <v>1</v>
      </c>
      <c r="F101">
        <v>1</v>
      </c>
      <c r="G101">
        <v>30515945</v>
      </c>
      <c r="H101">
        <v>3</v>
      </c>
      <c r="I101" t="s">
        <v>356</v>
      </c>
      <c r="J101" t="s">
        <v>357</v>
      </c>
      <c r="K101" t="s">
        <v>358</v>
      </c>
      <c r="L101">
        <v>1348</v>
      </c>
      <c r="N101">
        <v>1009</v>
      </c>
      <c r="O101" t="s">
        <v>269</v>
      </c>
      <c r="P101" t="s">
        <v>269</v>
      </c>
      <c r="Q101">
        <v>1000</v>
      </c>
      <c r="W101">
        <v>0</v>
      </c>
      <c r="X101">
        <v>852257746</v>
      </c>
      <c r="Y101">
        <f t="shared" si="38"/>
        <v>0</v>
      </c>
      <c r="AA101">
        <v>84099.15</v>
      </c>
      <c r="AB101">
        <v>0</v>
      </c>
      <c r="AC101">
        <v>0</v>
      </c>
      <c r="AD101">
        <v>0</v>
      </c>
      <c r="AE101">
        <v>11242.42</v>
      </c>
      <c r="AF101">
        <v>0</v>
      </c>
      <c r="AG101">
        <v>0</v>
      </c>
      <c r="AH101">
        <v>0</v>
      </c>
      <c r="AI101">
        <v>6.92</v>
      </c>
      <c r="AJ101">
        <v>1</v>
      </c>
      <c r="AK101">
        <v>1</v>
      </c>
      <c r="AL101">
        <v>1</v>
      </c>
      <c r="AM101">
        <v>2</v>
      </c>
      <c r="AN101">
        <v>0</v>
      </c>
      <c r="AO101">
        <v>1</v>
      </c>
      <c r="AP101">
        <v>1</v>
      </c>
      <c r="AQ101">
        <v>0</v>
      </c>
      <c r="AR101">
        <v>0</v>
      </c>
      <c r="AS101" t="s">
        <v>3</v>
      </c>
      <c r="AT101">
        <v>2.8800000000000002E-3</v>
      </c>
      <c r="AU101" t="s">
        <v>26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ROUND(Y101*Source!I38,9)</f>
        <v>0</v>
      </c>
      <c r="CY101">
        <f t="shared" si="39"/>
        <v>84099.15</v>
      </c>
      <c r="CZ101">
        <f t="shared" si="40"/>
        <v>11242.42</v>
      </c>
      <c r="DA101">
        <f t="shared" si="41"/>
        <v>6.92</v>
      </c>
      <c r="DB101">
        <f t="shared" si="42"/>
        <v>0</v>
      </c>
      <c r="DC101">
        <f t="shared" si="43"/>
        <v>0</v>
      </c>
      <c r="DD101" t="s">
        <v>3</v>
      </c>
      <c r="DE101" t="s">
        <v>3</v>
      </c>
      <c r="DF101">
        <f t="shared" si="44"/>
        <v>0</v>
      </c>
      <c r="DG101">
        <f t="shared" si="45"/>
        <v>0</v>
      </c>
      <c r="DH101">
        <f t="shared" si="46"/>
        <v>0</v>
      </c>
      <c r="DI101">
        <f t="shared" si="37"/>
        <v>0</v>
      </c>
      <c r="DJ101">
        <f t="shared" si="47"/>
        <v>0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5">
      <c r="A102">
        <f>ROW(Source!A38)</f>
        <v>38</v>
      </c>
      <c r="B102">
        <v>59508752</v>
      </c>
      <c r="C102">
        <v>59520538</v>
      </c>
      <c r="D102">
        <v>53615473</v>
      </c>
      <c r="E102">
        <v>1</v>
      </c>
      <c r="F102">
        <v>1</v>
      </c>
      <c r="G102">
        <v>30515945</v>
      </c>
      <c r="H102">
        <v>3</v>
      </c>
      <c r="I102" t="s">
        <v>359</v>
      </c>
      <c r="J102" t="s">
        <v>360</v>
      </c>
      <c r="K102" t="s">
        <v>361</v>
      </c>
      <c r="L102">
        <v>1346</v>
      </c>
      <c r="N102">
        <v>1009</v>
      </c>
      <c r="O102" t="s">
        <v>290</v>
      </c>
      <c r="P102" t="s">
        <v>290</v>
      </c>
      <c r="Q102">
        <v>1</v>
      </c>
      <c r="W102">
        <v>0</v>
      </c>
      <c r="X102">
        <v>-1425618595</v>
      </c>
      <c r="Y102">
        <f t="shared" si="38"/>
        <v>0</v>
      </c>
      <c r="AA102">
        <v>212.24</v>
      </c>
      <c r="AB102">
        <v>0</v>
      </c>
      <c r="AC102">
        <v>0</v>
      </c>
      <c r="AD102">
        <v>0</v>
      </c>
      <c r="AE102">
        <v>25.8</v>
      </c>
      <c r="AF102">
        <v>0</v>
      </c>
      <c r="AG102">
        <v>0</v>
      </c>
      <c r="AH102">
        <v>0</v>
      </c>
      <c r="AI102">
        <v>7.61</v>
      </c>
      <c r="AJ102">
        <v>1</v>
      </c>
      <c r="AK102">
        <v>1</v>
      </c>
      <c r="AL102">
        <v>1</v>
      </c>
      <c r="AM102">
        <v>2</v>
      </c>
      <c r="AN102">
        <v>0</v>
      </c>
      <c r="AO102">
        <v>1</v>
      </c>
      <c r="AP102">
        <v>1</v>
      </c>
      <c r="AQ102">
        <v>0</v>
      </c>
      <c r="AR102">
        <v>0</v>
      </c>
      <c r="AS102" t="s">
        <v>3</v>
      </c>
      <c r="AT102">
        <v>1.6</v>
      </c>
      <c r="AU102" t="s">
        <v>26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ROUND(Y102*Source!I38,9)</f>
        <v>0</v>
      </c>
      <c r="CY102">
        <f t="shared" si="39"/>
        <v>212.24</v>
      </c>
      <c r="CZ102">
        <f t="shared" si="40"/>
        <v>25.8</v>
      </c>
      <c r="DA102">
        <f t="shared" si="41"/>
        <v>7.61</v>
      </c>
      <c r="DB102">
        <f t="shared" si="42"/>
        <v>0</v>
      </c>
      <c r="DC102">
        <f t="shared" si="43"/>
        <v>0</v>
      </c>
      <c r="DD102" t="s">
        <v>3</v>
      </c>
      <c r="DE102" t="s">
        <v>3</v>
      </c>
      <c r="DF102">
        <f t="shared" si="44"/>
        <v>0</v>
      </c>
      <c r="DG102">
        <f t="shared" si="45"/>
        <v>0</v>
      </c>
      <c r="DH102">
        <f t="shared" si="46"/>
        <v>0</v>
      </c>
      <c r="DI102">
        <f t="shared" si="37"/>
        <v>0</v>
      </c>
      <c r="DJ102">
        <f t="shared" si="47"/>
        <v>0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5">
      <c r="A103">
        <f>ROW(Source!A38)</f>
        <v>38</v>
      </c>
      <c r="B103">
        <v>59508752</v>
      </c>
      <c r="C103">
        <v>59520538</v>
      </c>
      <c r="D103">
        <v>30571897</v>
      </c>
      <c r="E103">
        <v>1</v>
      </c>
      <c r="F103">
        <v>1</v>
      </c>
      <c r="G103">
        <v>30515945</v>
      </c>
      <c r="H103">
        <v>3</v>
      </c>
      <c r="I103" t="s">
        <v>362</v>
      </c>
      <c r="J103" t="s">
        <v>363</v>
      </c>
      <c r="K103" t="s">
        <v>364</v>
      </c>
      <c r="L103">
        <v>1348</v>
      </c>
      <c r="N103">
        <v>1009</v>
      </c>
      <c r="O103" t="s">
        <v>269</v>
      </c>
      <c r="P103" t="s">
        <v>269</v>
      </c>
      <c r="Q103">
        <v>1000</v>
      </c>
      <c r="W103">
        <v>0</v>
      </c>
      <c r="X103">
        <v>1488995423</v>
      </c>
      <c r="Y103">
        <f t="shared" si="38"/>
        <v>0</v>
      </c>
      <c r="AA103">
        <v>1617949.24</v>
      </c>
      <c r="AB103">
        <v>0</v>
      </c>
      <c r="AC103">
        <v>0</v>
      </c>
      <c r="AD103">
        <v>0</v>
      </c>
      <c r="AE103">
        <v>60966</v>
      </c>
      <c r="AF103">
        <v>0</v>
      </c>
      <c r="AG103">
        <v>0</v>
      </c>
      <c r="AH103">
        <v>0</v>
      </c>
      <c r="AI103">
        <v>24.55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5.0000000000000001E-4</v>
      </c>
      <c r="AU103" t="s">
        <v>26</v>
      </c>
      <c r="AV103">
        <v>0</v>
      </c>
      <c r="AW103">
        <v>1</v>
      </c>
      <c r="AX103">
        <v>-1</v>
      </c>
      <c r="AY103">
        <v>0</v>
      </c>
      <c r="AZ103">
        <v>0</v>
      </c>
      <c r="BA103" t="s">
        <v>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ROUND(Y103*Source!I38,9)</f>
        <v>0</v>
      </c>
      <c r="CY103">
        <f t="shared" si="39"/>
        <v>1617949.24</v>
      </c>
      <c r="CZ103">
        <f t="shared" si="40"/>
        <v>60966</v>
      </c>
      <c r="DA103">
        <f t="shared" si="41"/>
        <v>24.55</v>
      </c>
      <c r="DB103">
        <f t="shared" si="42"/>
        <v>0</v>
      </c>
      <c r="DC103">
        <f t="shared" si="43"/>
        <v>0</v>
      </c>
      <c r="DD103" t="s">
        <v>3</v>
      </c>
      <c r="DE103" t="s">
        <v>3</v>
      </c>
      <c r="DF103">
        <f t="shared" si="44"/>
        <v>0</v>
      </c>
      <c r="DG103">
        <f t="shared" si="45"/>
        <v>0</v>
      </c>
      <c r="DH103">
        <f t="shared" si="46"/>
        <v>0</v>
      </c>
      <c r="DI103">
        <f t="shared" si="37"/>
        <v>0</v>
      </c>
      <c r="DJ103">
        <f t="shared" si="47"/>
        <v>0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5">
      <c r="A104">
        <f>ROW(Source!A38)</f>
        <v>38</v>
      </c>
      <c r="B104">
        <v>59508752</v>
      </c>
      <c r="C104">
        <v>59520538</v>
      </c>
      <c r="D104">
        <v>30571920</v>
      </c>
      <c r="E104">
        <v>1</v>
      </c>
      <c r="F104">
        <v>1</v>
      </c>
      <c r="G104">
        <v>30515945</v>
      </c>
      <c r="H104">
        <v>3</v>
      </c>
      <c r="I104" t="s">
        <v>365</v>
      </c>
      <c r="J104" t="s">
        <v>366</v>
      </c>
      <c r="K104" t="s">
        <v>367</v>
      </c>
      <c r="L104">
        <v>1348</v>
      </c>
      <c r="N104">
        <v>1009</v>
      </c>
      <c r="O104" t="s">
        <v>269</v>
      </c>
      <c r="P104" t="s">
        <v>269</v>
      </c>
      <c r="Q104">
        <v>1000</v>
      </c>
      <c r="W104">
        <v>0</v>
      </c>
      <c r="X104">
        <v>-391005678</v>
      </c>
      <c r="Y104">
        <f t="shared" si="38"/>
        <v>0</v>
      </c>
      <c r="AA104">
        <v>87844.06</v>
      </c>
      <c r="AB104">
        <v>0</v>
      </c>
      <c r="AC104">
        <v>0</v>
      </c>
      <c r="AD104">
        <v>0</v>
      </c>
      <c r="AE104">
        <v>7982.5</v>
      </c>
      <c r="AF104">
        <v>0</v>
      </c>
      <c r="AG104">
        <v>0</v>
      </c>
      <c r="AH104">
        <v>0</v>
      </c>
      <c r="AI104">
        <v>10.18</v>
      </c>
      <c r="AJ104">
        <v>1</v>
      </c>
      <c r="AK104">
        <v>1</v>
      </c>
      <c r="AL104">
        <v>1</v>
      </c>
      <c r="AM104">
        <v>2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1E-4</v>
      </c>
      <c r="AU104" t="s">
        <v>26</v>
      </c>
      <c r="AV104">
        <v>0</v>
      </c>
      <c r="AW104">
        <v>1</v>
      </c>
      <c r="AX104">
        <v>-1</v>
      </c>
      <c r="AY104">
        <v>0</v>
      </c>
      <c r="AZ104">
        <v>0</v>
      </c>
      <c r="BA104" t="s">
        <v>3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ROUND(Y104*Source!I38,9)</f>
        <v>0</v>
      </c>
      <c r="CY104">
        <f t="shared" si="39"/>
        <v>87844.06</v>
      </c>
      <c r="CZ104">
        <f t="shared" si="40"/>
        <v>7982.5</v>
      </c>
      <c r="DA104">
        <f t="shared" si="41"/>
        <v>10.18</v>
      </c>
      <c r="DB104">
        <f t="shared" si="42"/>
        <v>0</v>
      </c>
      <c r="DC104">
        <f t="shared" si="43"/>
        <v>0</v>
      </c>
      <c r="DD104" t="s">
        <v>3</v>
      </c>
      <c r="DE104" t="s">
        <v>3</v>
      </c>
      <c r="DF104">
        <f t="shared" si="44"/>
        <v>0</v>
      </c>
      <c r="DG104">
        <f t="shared" si="45"/>
        <v>0</v>
      </c>
      <c r="DH104">
        <f t="shared" si="46"/>
        <v>0</v>
      </c>
      <c r="DI104">
        <f t="shared" si="37"/>
        <v>0</v>
      </c>
      <c r="DJ104">
        <f t="shared" si="47"/>
        <v>0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5">
      <c r="A105">
        <f>ROW(Source!A38)</f>
        <v>38</v>
      </c>
      <c r="B105">
        <v>59508752</v>
      </c>
      <c r="C105">
        <v>59520538</v>
      </c>
      <c r="D105">
        <v>30584876</v>
      </c>
      <c r="E105">
        <v>1</v>
      </c>
      <c r="F105">
        <v>1</v>
      </c>
      <c r="G105">
        <v>30515945</v>
      </c>
      <c r="H105">
        <v>3</v>
      </c>
      <c r="I105" t="s">
        <v>277</v>
      </c>
      <c r="J105" t="s">
        <v>278</v>
      </c>
      <c r="K105" t="s">
        <v>279</v>
      </c>
      <c r="L105">
        <v>1356</v>
      </c>
      <c r="N105">
        <v>1010</v>
      </c>
      <c r="O105" t="s">
        <v>280</v>
      </c>
      <c r="P105" t="s">
        <v>280</v>
      </c>
      <c r="Q105">
        <v>1000</v>
      </c>
      <c r="W105">
        <v>0</v>
      </c>
      <c r="X105">
        <v>833010814</v>
      </c>
      <c r="Y105">
        <f t="shared" si="38"/>
        <v>0</v>
      </c>
      <c r="AA105">
        <v>1656.48</v>
      </c>
      <c r="AB105">
        <v>0</v>
      </c>
      <c r="AC105">
        <v>0</v>
      </c>
      <c r="AD105">
        <v>0</v>
      </c>
      <c r="AE105">
        <v>226.68</v>
      </c>
      <c r="AF105">
        <v>0</v>
      </c>
      <c r="AG105">
        <v>0</v>
      </c>
      <c r="AH105">
        <v>0</v>
      </c>
      <c r="AI105">
        <v>6.76</v>
      </c>
      <c r="AJ105">
        <v>1</v>
      </c>
      <c r="AK105">
        <v>1</v>
      </c>
      <c r="AL105">
        <v>1</v>
      </c>
      <c r="AM105">
        <v>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1E-4</v>
      </c>
      <c r="AU105" t="s">
        <v>26</v>
      </c>
      <c r="AV105">
        <v>0</v>
      </c>
      <c r="AW105">
        <v>1</v>
      </c>
      <c r="AX105">
        <v>-1</v>
      </c>
      <c r="AY105">
        <v>0</v>
      </c>
      <c r="AZ105">
        <v>0</v>
      </c>
      <c r="BA105" t="s">
        <v>3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V105">
        <v>0</v>
      </c>
      <c r="CW105">
        <v>0</v>
      </c>
      <c r="CX105">
        <f>ROUND(Y105*Source!I38,9)</f>
        <v>0</v>
      </c>
      <c r="CY105">
        <f t="shared" si="39"/>
        <v>1656.48</v>
      </c>
      <c r="CZ105">
        <f t="shared" si="40"/>
        <v>226.68</v>
      </c>
      <c r="DA105">
        <f t="shared" si="41"/>
        <v>6.76</v>
      </c>
      <c r="DB105">
        <f t="shared" si="42"/>
        <v>0</v>
      </c>
      <c r="DC105">
        <f t="shared" si="43"/>
        <v>0</v>
      </c>
      <c r="DD105" t="s">
        <v>3</v>
      </c>
      <c r="DE105" t="s">
        <v>3</v>
      </c>
      <c r="DF105">
        <f t="shared" si="44"/>
        <v>0</v>
      </c>
      <c r="DG105">
        <f t="shared" si="45"/>
        <v>0</v>
      </c>
      <c r="DH105">
        <f t="shared" si="46"/>
        <v>0</v>
      </c>
      <c r="DI105">
        <f t="shared" si="37"/>
        <v>0</v>
      </c>
      <c r="DJ105">
        <f t="shared" si="47"/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5">
      <c r="A106">
        <f>ROW(Source!A38)</f>
        <v>38</v>
      </c>
      <c r="B106">
        <v>59508752</v>
      </c>
      <c r="C106">
        <v>59520538</v>
      </c>
      <c r="D106">
        <v>30584495</v>
      </c>
      <c r="E106">
        <v>1</v>
      </c>
      <c r="F106">
        <v>1</v>
      </c>
      <c r="G106">
        <v>30515945</v>
      </c>
      <c r="H106">
        <v>3</v>
      </c>
      <c r="I106" t="s">
        <v>368</v>
      </c>
      <c r="J106" t="s">
        <v>369</v>
      </c>
      <c r="K106" t="s">
        <v>370</v>
      </c>
      <c r="L106">
        <v>1301</v>
      </c>
      <c r="N106">
        <v>1003</v>
      </c>
      <c r="O106" t="s">
        <v>371</v>
      </c>
      <c r="P106" t="s">
        <v>371</v>
      </c>
      <c r="Q106">
        <v>1</v>
      </c>
      <c r="W106">
        <v>0</v>
      </c>
      <c r="X106">
        <v>-823101399</v>
      </c>
      <c r="Y106">
        <f t="shared" si="38"/>
        <v>0</v>
      </c>
      <c r="AA106">
        <v>5.0999999999999996</v>
      </c>
      <c r="AB106">
        <v>0</v>
      </c>
      <c r="AC106">
        <v>0</v>
      </c>
      <c r="AD106">
        <v>0</v>
      </c>
      <c r="AE106">
        <v>0.7</v>
      </c>
      <c r="AF106">
        <v>0</v>
      </c>
      <c r="AG106">
        <v>0</v>
      </c>
      <c r="AH106">
        <v>0</v>
      </c>
      <c r="AI106">
        <v>6.74</v>
      </c>
      <c r="AJ106">
        <v>1</v>
      </c>
      <c r="AK106">
        <v>1</v>
      </c>
      <c r="AL106">
        <v>1</v>
      </c>
      <c r="AM106">
        <v>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2.4500000000000002</v>
      </c>
      <c r="AU106" t="s">
        <v>26</v>
      </c>
      <c r="AV106">
        <v>0</v>
      </c>
      <c r="AW106">
        <v>1</v>
      </c>
      <c r="AX106">
        <v>-1</v>
      </c>
      <c r="AY106">
        <v>0</v>
      </c>
      <c r="AZ106">
        <v>0</v>
      </c>
      <c r="BA106" t="s">
        <v>3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v>0</v>
      </c>
      <c r="CX106">
        <f>ROUND(Y106*Source!I38,9)</f>
        <v>0</v>
      </c>
      <c r="CY106">
        <f t="shared" si="39"/>
        <v>5.0999999999999996</v>
      </c>
      <c r="CZ106">
        <f t="shared" si="40"/>
        <v>0.7</v>
      </c>
      <c r="DA106">
        <f t="shared" si="41"/>
        <v>6.74</v>
      </c>
      <c r="DB106">
        <f t="shared" si="42"/>
        <v>0</v>
      </c>
      <c r="DC106">
        <f t="shared" si="43"/>
        <v>0</v>
      </c>
      <c r="DD106" t="s">
        <v>3</v>
      </c>
      <c r="DE106" t="s">
        <v>3</v>
      </c>
      <c r="DF106">
        <f t="shared" si="44"/>
        <v>0</v>
      </c>
      <c r="DG106">
        <f t="shared" si="45"/>
        <v>0</v>
      </c>
      <c r="DH106">
        <f t="shared" si="46"/>
        <v>0</v>
      </c>
      <c r="DI106">
        <f t="shared" si="37"/>
        <v>0</v>
      </c>
      <c r="DJ106">
        <f t="shared" si="47"/>
        <v>0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5">
      <c r="A107">
        <f>ROW(Source!A38)</f>
        <v>38</v>
      </c>
      <c r="B107">
        <v>59508752</v>
      </c>
      <c r="C107">
        <v>59520538</v>
      </c>
      <c r="D107">
        <v>30584497</v>
      </c>
      <c r="E107">
        <v>1</v>
      </c>
      <c r="F107">
        <v>1</v>
      </c>
      <c r="G107">
        <v>30515945</v>
      </c>
      <c r="H107">
        <v>3</v>
      </c>
      <c r="I107" t="s">
        <v>372</v>
      </c>
      <c r="J107" t="s">
        <v>373</v>
      </c>
      <c r="K107" t="s">
        <v>374</v>
      </c>
      <c r="L107">
        <v>1356</v>
      </c>
      <c r="N107">
        <v>1010</v>
      </c>
      <c r="O107" t="s">
        <v>280</v>
      </c>
      <c r="P107" t="s">
        <v>280</v>
      </c>
      <c r="Q107">
        <v>1000</v>
      </c>
      <c r="W107">
        <v>0</v>
      </c>
      <c r="X107">
        <v>-402432771</v>
      </c>
      <c r="Y107">
        <f t="shared" si="38"/>
        <v>0</v>
      </c>
      <c r="AA107">
        <v>229.8</v>
      </c>
      <c r="AB107">
        <v>0</v>
      </c>
      <c r="AC107">
        <v>0</v>
      </c>
      <c r="AD107">
        <v>0</v>
      </c>
      <c r="AE107">
        <v>6.44</v>
      </c>
      <c r="AF107">
        <v>0</v>
      </c>
      <c r="AG107">
        <v>0</v>
      </c>
      <c r="AH107">
        <v>0</v>
      </c>
      <c r="AI107">
        <v>33.01</v>
      </c>
      <c r="AJ107">
        <v>1</v>
      </c>
      <c r="AK107">
        <v>1</v>
      </c>
      <c r="AL107">
        <v>1</v>
      </c>
      <c r="AM107">
        <v>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2.0799999999999999E-2</v>
      </c>
      <c r="AU107" t="s">
        <v>26</v>
      </c>
      <c r="AV107">
        <v>0</v>
      </c>
      <c r="AW107">
        <v>1</v>
      </c>
      <c r="AX107">
        <v>-1</v>
      </c>
      <c r="AY107">
        <v>0</v>
      </c>
      <c r="AZ107">
        <v>0</v>
      </c>
      <c r="BA107" t="s">
        <v>3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v>0</v>
      </c>
      <c r="CX107">
        <f>ROUND(Y107*Source!I38,9)</f>
        <v>0</v>
      </c>
      <c r="CY107">
        <f t="shared" si="39"/>
        <v>229.8</v>
      </c>
      <c r="CZ107">
        <f t="shared" si="40"/>
        <v>6.44</v>
      </c>
      <c r="DA107">
        <f t="shared" si="41"/>
        <v>33.01</v>
      </c>
      <c r="DB107">
        <f t="shared" si="42"/>
        <v>0</v>
      </c>
      <c r="DC107">
        <f t="shared" si="43"/>
        <v>0</v>
      </c>
      <c r="DD107" t="s">
        <v>3</v>
      </c>
      <c r="DE107" t="s">
        <v>3</v>
      </c>
      <c r="DF107">
        <f t="shared" si="44"/>
        <v>0</v>
      </c>
      <c r="DG107">
        <f t="shared" si="45"/>
        <v>0</v>
      </c>
      <c r="DH107">
        <f t="shared" si="46"/>
        <v>0</v>
      </c>
      <c r="DI107">
        <f t="shared" si="37"/>
        <v>0</v>
      </c>
      <c r="DJ107">
        <f t="shared" si="47"/>
        <v>0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5">
      <c r="A108">
        <f>ROW(Source!A39)</f>
        <v>39</v>
      </c>
      <c r="B108">
        <v>59508752</v>
      </c>
      <c r="C108">
        <v>59520603</v>
      </c>
      <c r="D108">
        <v>30515951</v>
      </c>
      <c r="E108">
        <v>30515945</v>
      </c>
      <c r="F108">
        <v>1</v>
      </c>
      <c r="G108">
        <v>30515945</v>
      </c>
      <c r="H108">
        <v>1</v>
      </c>
      <c r="I108" t="s">
        <v>259</v>
      </c>
      <c r="J108" t="s">
        <v>3</v>
      </c>
      <c r="K108" t="s">
        <v>260</v>
      </c>
      <c r="L108">
        <v>1191</v>
      </c>
      <c r="N108">
        <v>1013</v>
      </c>
      <c r="O108" t="s">
        <v>261</v>
      </c>
      <c r="P108" t="s">
        <v>261</v>
      </c>
      <c r="Q108">
        <v>1</v>
      </c>
      <c r="W108">
        <v>0</v>
      </c>
      <c r="X108">
        <v>476480486</v>
      </c>
      <c r="Y108">
        <f>(AT108*0.3)</f>
        <v>3.8099999999999996</v>
      </c>
      <c r="AA108">
        <v>0</v>
      </c>
      <c r="AB108">
        <v>0</v>
      </c>
      <c r="AC108">
        <v>0</v>
      </c>
      <c r="AD108">
        <v>0</v>
      </c>
      <c r="AE108">
        <v>0</v>
      </c>
      <c r="AF108">
        <v>0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12.7</v>
      </c>
      <c r="AU108" t="s">
        <v>55</v>
      </c>
      <c r="AV108">
        <v>1</v>
      </c>
      <c r="AW108">
        <v>1</v>
      </c>
      <c r="AX108">
        <v>-1</v>
      </c>
      <c r="AY108">
        <v>0</v>
      </c>
      <c r="AZ108">
        <v>0</v>
      </c>
      <c r="BA108" t="s">
        <v>3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U108">
        <f>ROUND(AT108*Source!I39*AH108*AL108,2)</f>
        <v>0</v>
      </c>
      <c r="CV108">
        <f>ROUND(Y108*Source!I39,9)</f>
        <v>0.38100000000000001</v>
      </c>
      <c r="CW108">
        <v>0</v>
      </c>
      <c r="CX108">
        <f>ROUND(Y108*Source!I39,9)</f>
        <v>0.38100000000000001</v>
      </c>
      <c r="CY108">
        <f>AD108</f>
        <v>0</v>
      </c>
      <c r="CZ108">
        <f>AH108</f>
        <v>0</v>
      </c>
      <c r="DA108">
        <f>AL108</f>
        <v>1</v>
      </c>
      <c r="DB108">
        <f>ROUND((ROUND(AT108*CZ108,2)*0.3),6)</f>
        <v>0</v>
      </c>
      <c r="DC108">
        <f>ROUND((ROUND(AT108*AG108,2)*0.3),6)</f>
        <v>0</v>
      </c>
      <c r="DD108" t="s">
        <v>3</v>
      </c>
      <c r="DE108" t="s">
        <v>3</v>
      </c>
      <c r="DF108">
        <f>ROUND(ROUND(AE108,2)*CX108,2)</f>
        <v>0</v>
      </c>
      <c r="DG108">
        <f t="shared" si="45"/>
        <v>0</v>
      </c>
      <c r="DH108">
        <f t="shared" si="46"/>
        <v>0</v>
      </c>
      <c r="DI108">
        <f t="shared" si="37"/>
        <v>0</v>
      </c>
      <c r="DJ108">
        <f>DI108</f>
        <v>0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5">
      <c r="A109">
        <f>ROW(Source!A39)</f>
        <v>39</v>
      </c>
      <c r="B109">
        <v>59508752</v>
      </c>
      <c r="C109">
        <v>59520603</v>
      </c>
      <c r="D109">
        <v>30596074</v>
      </c>
      <c r="E109">
        <v>1</v>
      </c>
      <c r="F109">
        <v>1</v>
      </c>
      <c r="G109">
        <v>30515945</v>
      </c>
      <c r="H109">
        <v>2</v>
      </c>
      <c r="I109" t="s">
        <v>262</v>
      </c>
      <c r="J109" t="s">
        <v>263</v>
      </c>
      <c r="K109" t="s">
        <v>264</v>
      </c>
      <c r="L109">
        <v>1368</v>
      </c>
      <c r="N109">
        <v>1011</v>
      </c>
      <c r="O109" t="s">
        <v>265</v>
      </c>
      <c r="P109" t="s">
        <v>265</v>
      </c>
      <c r="Q109">
        <v>1</v>
      </c>
      <c r="W109">
        <v>0</v>
      </c>
      <c r="X109">
        <v>-1440889904</v>
      </c>
      <c r="Y109">
        <f>(AT109*0.3)</f>
        <v>6.6000000000000003E-2</v>
      </c>
      <c r="AA109">
        <v>0</v>
      </c>
      <c r="AB109">
        <v>1333.56</v>
      </c>
      <c r="AC109">
        <v>628.44000000000005</v>
      </c>
      <c r="AD109">
        <v>0</v>
      </c>
      <c r="AE109">
        <v>0</v>
      </c>
      <c r="AF109">
        <v>83.1</v>
      </c>
      <c r="AG109">
        <v>12.62</v>
      </c>
      <c r="AH109">
        <v>0</v>
      </c>
      <c r="AI109">
        <v>1</v>
      </c>
      <c r="AJ109">
        <v>15.04</v>
      </c>
      <c r="AK109">
        <v>46.67</v>
      </c>
      <c r="AL109">
        <v>1</v>
      </c>
      <c r="AM109">
        <v>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0.22</v>
      </c>
      <c r="AU109" t="s">
        <v>55</v>
      </c>
      <c r="AV109">
        <v>0</v>
      </c>
      <c r="AW109">
        <v>1</v>
      </c>
      <c r="AX109">
        <v>-1</v>
      </c>
      <c r="AY109">
        <v>0</v>
      </c>
      <c r="AZ109">
        <v>0</v>
      </c>
      <c r="BA109" t="s">
        <v>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ROUND(Y109*Source!I39*DO109,9)</f>
        <v>0</v>
      </c>
      <c r="CX109">
        <f>ROUND(Y109*Source!I39,9)</f>
        <v>6.6E-3</v>
      </c>
      <c r="CY109">
        <f>AB109</f>
        <v>1333.56</v>
      </c>
      <c r="CZ109">
        <f>AF109</f>
        <v>83.1</v>
      </c>
      <c r="DA109">
        <f>AJ109</f>
        <v>15.04</v>
      </c>
      <c r="DB109">
        <f>ROUND((ROUND(AT109*CZ109,2)*0.3),6)</f>
        <v>5.484</v>
      </c>
      <c r="DC109">
        <f>ROUND((ROUND(AT109*AG109,2)*0.3),6)</f>
        <v>0.83399999999999996</v>
      </c>
      <c r="DD109" t="s">
        <v>3</v>
      </c>
      <c r="DE109" t="s">
        <v>3</v>
      </c>
      <c r="DF109">
        <f>ROUND(ROUND(AE109,2)*CX109,2)</f>
        <v>0</v>
      </c>
      <c r="DG109">
        <f>ROUND(ROUND(AF109*AJ109,2)*CX109,2)</f>
        <v>8.25</v>
      </c>
      <c r="DH109">
        <f>ROUND(ROUND(AG109*AK109,2)*CX109,2)</f>
        <v>3.89</v>
      </c>
      <c r="DI109">
        <f t="shared" si="37"/>
        <v>0</v>
      </c>
      <c r="DJ109">
        <f>DG109</f>
        <v>8.25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5">
      <c r="A110">
        <f>ROW(Source!A39)</f>
        <v>39</v>
      </c>
      <c r="B110">
        <v>59508752</v>
      </c>
      <c r="C110">
        <v>59520603</v>
      </c>
      <c r="D110">
        <v>30595421</v>
      </c>
      <c r="E110">
        <v>1</v>
      </c>
      <c r="F110">
        <v>1</v>
      </c>
      <c r="G110">
        <v>30515945</v>
      </c>
      <c r="H110">
        <v>2</v>
      </c>
      <c r="I110" t="s">
        <v>340</v>
      </c>
      <c r="J110" t="s">
        <v>341</v>
      </c>
      <c r="K110" t="s">
        <v>342</v>
      </c>
      <c r="L110">
        <v>1368</v>
      </c>
      <c r="N110">
        <v>1011</v>
      </c>
      <c r="O110" t="s">
        <v>265</v>
      </c>
      <c r="P110" t="s">
        <v>265</v>
      </c>
      <c r="Q110">
        <v>1</v>
      </c>
      <c r="W110">
        <v>0</v>
      </c>
      <c r="X110">
        <v>1921622316</v>
      </c>
      <c r="Y110">
        <f>(AT110*0.3)</f>
        <v>1.2</v>
      </c>
      <c r="AA110">
        <v>0</v>
      </c>
      <c r="AB110">
        <v>1949.12</v>
      </c>
      <c r="AC110">
        <v>724.05</v>
      </c>
      <c r="AD110">
        <v>0</v>
      </c>
      <c r="AE110">
        <v>0</v>
      </c>
      <c r="AF110">
        <v>132.66</v>
      </c>
      <c r="AG110">
        <v>14.54</v>
      </c>
      <c r="AH110">
        <v>0</v>
      </c>
      <c r="AI110">
        <v>1</v>
      </c>
      <c r="AJ110">
        <v>13.77</v>
      </c>
      <c r="AK110">
        <v>46.67</v>
      </c>
      <c r="AL110">
        <v>1</v>
      </c>
      <c r="AM110">
        <v>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4</v>
      </c>
      <c r="AU110" t="s">
        <v>55</v>
      </c>
      <c r="AV110">
        <v>0</v>
      </c>
      <c r="AW110">
        <v>1</v>
      </c>
      <c r="AX110">
        <v>-1</v>
      </c>
      <c r="AY110">
        <v>0</v>
      </c>
      <c r="AZ110">
        <v>0</v>
      </c>
      <c r="BA110" t="s">
        <v>3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f>ROUND(Y110*Source!I39*DO110,9)</f>
        <v>0</v>
      </c>
      <c r="CX110">
        <f>ROUND(Y110*Source!I39,9)</f>
        <v>0.12</v>
      </c>
      <c r="CY110">
        <f>AB110</f>
        <v>1949.12</v>
      </c>
      <c r="CZ110">
        <f>AF110</f>
        <v>132.66</v>
      </c>
      <c r="DA110">
        <f>AJ110</f>
        <v>13.77</v>
      </c>
      <c r="DB110">
        <f>ROUND((ROUND(AT110*CZ110,2)*0.3),6)</f>
        <v>159.19200000000001</v>
      </c>
      <c r="DC110">
        <f>ROUND((ROUND(AT110*AG110,2)*0.3),6)</f>
        <v>17.448</v>
      </c>
      <c r="DD110" t="s">
        <v>3</v>
      </c>
      <c r="DE110" t="s">
        <v>3</v>
      </c>
      <c r="DF110">
        <f>ROUND(ROUND(AE110,2)*CX110,2)</f>
        <v>0</v>
      </c>
      <c r="DG110">
        <f>ROUND(ROUND(AF110*AJ110,2)*CX110,2)</f>
        <v>219.21</v>
      </c>
      <c r="DH110">
        <f>ROUND(ROUND(AG110*AK110,2)*CX110,2)</f>
        <v>81.430000000000007</v>
      </c>
      <c r="DI110">
        <f t="shared" si="37"/>
        <v>0</v>
      </c>
      <c r="DJ110">
        <f>DG110</f>
        <v>219.21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5">
      <c r="A111">
        <f>ROW(Source!A39)</f>
        <v>39</v>
      </c>
      <c r="B111">
        <v>59508752</v>
      </c>
      <c r="C111">
        <v>59520603</v>
      </c>
      <c r="D111">
        <v>30595429</v>
      </c>
      <c r="E111">
        <v>1</v>
      </c>
      <c r="F111">
        <v>1</v>
      </c>
      <c r="G111">
        <v>30515945</v>
      </c>
      <c r="H111">
        <v>2</v>
      </c>
      <c r="I111" t="s">
        <v>343</v>
      </c>
      <c r="J111" t="s">
        <v>344</v>
      </c>
      <c r="K111" t="s">
        <v>345</v>
      </c>
      <c r="L111">
        <v>1368</v>
      </c>
      <c r="N111">
        <v>1011</v>
      </c>
      <c r="O111" t="s">
        <v>265</v>
      </c>
      <c r="P111" t="s">
        <v>265</v>
      </c>
      <c r="Q111">
        <v>1</v>
      </c>
      <c r="W111">
        <v>0</v>
      </c>
      <c r="X111">
        <v>-121017968</v>
      </c>
      <c r="Y111">
        <f>(AT111*0.3)</f>
        <v>0.89999999999999991</v>
      </c>
      <c r="AA111">
        <v>0</v>
      </c>
      <c r="AB111">
        <v>22.69</v>
      </c>
      <c r="AC111">
        <v>0</v>
      </c>
      <c r="AD111">
        <v>0</v>
      </c>
      <c r="AE111">
        <v>0</v>
      </c>
      <c r="AF111">
        <v>2.27</v>
      </c>
      <c r="AG111">
        <v>0</v>
      </c>
      <c r="AH111">
        <v>0</v>
      </c>
      <c r="AI111">
        <v>1</v>
      </c>
      <c r="AJ111">
        <v>9.3699999999999992</v>
      </c>
      <c r="AK111">
        <v>46.67</v>
      </c>
      <c r="AL111">
        <v>1</v>
      </c>
      <c r="AM111">
        <v>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3</v>
      </c>
      <c r="AU111" t="s">
        <v>55</v>
      </c>
      <c r="AV111">
        <v>0</v>
      </c>
      <c r="AW111">
        <v>1</v>
      </c>
      <c r="AX111">
        <v>-1</v>
      </c>
      <c r="AY111">
        <v>0</v>
      </c>
      <c r="AZ111">
        <v>0</v>
      </c>
      <c r="BA111" t="s">
        <v>3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f>ROUND(Y111*Source!I39*DO111,9)</f>
        <v>0</v>
      </c>
      <c r="CX111">
        <f>ROUND(Y111*Source!I39,9)</f>
        <v>0.09</v>
      </c>
      <c r="CY111">
        <f>AB111</f>
        <v>22.69</v>
      </c>
      <c r="CZ111">
        <f>AF111</f>
        <v>2.27</v>
      </c>
      <c r="DA111">
        <f>AJ111</f>
        <v>9.3699999999999992</v>
      </c>
      <c r="DB111">
        <f>ROUND((ROUND(AT111*CZ111,2)*0.3),6)</f>
        <v>2.0430000000000001</v>
      </c>
      <c r="DC111">
        <f>ROUND((ROUND(AT111*AG111,2)*0.3),6)</f>
        <v>0</v>
      </c>
      <c r="DD111" t="s">
        <v>3</v>
      </c>
      <c r="DE111" t="s">
        <v>3</v>
      </c>
      <c r="DF111">
        <f>ROUND(ROUND(AE111,2)*CX111,2)</f>
        <v>0</v>
      </c>
      <c r="DG111">
        <f>ROUND(ROUND(AF111*AJ111,2)*CX111,2)</f>
        <v>1.91</v>
      </c>
      <c r="DH111">
        <f>ROUND(ROUND(AG111*AK111,2)*CX111,2)</f>
        <v>0</v>
      </c>
      <c r="DI111">
        <f t="shared" si="37"/>
        <v>0</v>
      </c>
      <c r="DJ111">
        <f>DG111</f>
        <v>1.91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5">
      <c r="A112">
        <f>ROW(Source!A39)</f>
        <v>39</v>
      </c>
      <c r="B112">
        <v>59508752</v>
      </c>
      <c r="C112">
        <v>59520603</v>
      </c>
      <c r="D112">
        <v>30595440</v>
      </c>
      <c r="E112">
        <v>1</v>
      </c>
      <c r="F112">
        <v>1</v>
      </c>
      <c r="G112">
        <v>30515945</v>
      </c>
      <c r="H112">
        <v>2</v>
      </c>
      <c r="I112" t="s">
        <v>346</v>
      </c>
      <c r="J112" t="s">
        <v>347</v>
      </c>
      <c r="K112" t="s">
        <v>348</v>
      </c>
      <c r="L112">
        <v>1368</v>
      </c>
      <c r="N112">
        <v>1011</v>
      </c>
      <c r="O112" t="s">
        <v>265</v>
      </c>
      <c r="P112" t="s">
        <v>265</v>
      </c>
      <c r="Q112">
        <v>1</v>
      </c>
      <c r="W112">
        <v>0</v>
      </c>
      <c r="X112">
        <v>-119259197</v>
      </c>
      <c r="Y112">
        <f>(AT112*0.3)</f>
        <v>0.89999999999999991</v>
      </c>
      <c r="AA112">
        <v>0</v>
      </c>
      <c r="AB112">
        <v>6.82</v>
      </c>
      <c r="AC112">
        <v>0</v>
      </c>
      <c r="AD112">
        <v>0</v>
      </c>
      <c r="AE112">
        <v>0</v>
      </c>
      <c r="AF112">
        <v>0.73</v>
      </c>
      <c r="AG112">
        <v>0</v>
      </c>
      <c r="AH112">
        <v>0</v>
      </c>
      <c r="AI112">
        <v>1</v>
      </c>
      <c r="AJ112">
        <v>8.75</v>
      </c>
      <c r="AK112">
        <v>46.67</v>
      </c>
      <c r="AL112">
        <v>1</v>
      </c>
      <c r="AM112">
        <v>2</v>
      </c>
      <c r="AN112">
        <v>0</v>
      </c>
      <c r="AO112">
        <v>1</v>
      </c>
      <c r="AP112">
        <v>1</v>
      </c>
      <c r="AQ112">
        <v>0</v>
      </c>
      <c r="AR112">
        <v>0</v>
      </c>
      <c r="AS112" t="s">
        <v>3</v>
      </c>
      <c r="AT112">
        <v>3</v>
      </c>
      <c r="AU112" t="s">
        <v>55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f>ROUND(Y112*Source!I39*DO112,9)</f>
        <v>0</v>
      </c>
      <c r="CX112">
        <f>ROUND(Y112*Source!I39,9)</f>
        <v>0.09</v>
      </c>
      <c r="CY112">
        <f>AB112</f>
        <v>6.82</v>
      </c>
      <c r="CZ112">
        <f>AF112</f>
        <v>0.73</v>
      </c>
      <c r="DA112">
        <f>AJ112</f>
        <v>8.75</v>
      </c>
      <c r="DB112">
        <f>ROUND((ROUND(AT112*CZ112,2)*0.3),6)</f>
        <v>0.65700000000000003</v>
      </c>
      <c r="DC112">
        <f>ROUND((ROUND(AT112*AG112,2)*0.3),6)</f>
        <v>0</v>
      </c>
      <c r="DD112" t="s">
        <v>3</v>
      </c>
      <c r="DE112" t="s">
        <v>3</v>
      </c>
      <c r="DF112">
        <f>ROUND(ROUND(AE112,2)*CX112,2)</f>
        <v>0</v>
      </c>
      <c r="DG112">
        <f>ROUND(ROUND(AF112*AJ112,2)*CX112,2)</f>
        <v>0.57999999999999996</v>
      </c>
      <c r="DH112">
        <f>ROUND(ROUND(AG112*AK112,2)*CX112,2)</f>
        <v>0</v>
      </c>
      <c r="DI112">
        <f t="shared" si="37"/>
        <v>0</v>
      </c>
      <c r="DJ112">
        <f>DG112</f>
        <v>0.57999999999999996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5">
      <c r="A113">
        <f>ROW(Source!A39)</f>
        <v>39</v>
      </c>
      <c r="B113">
        <v>59508752</v>
      </c>
      <c r="C113">
        <v>59520603</v>
      </c>
      <c r="D113">
        <v>30571295</v>
      </c>
      <c r="E113">
        <v>1</v>
      </c>
      <c r="F113">
        <v>1</v>
      </c>
      <c r="G113">
        <v>30515945</v>
      </c>
      <c r="H113">
        <v>3</v>
      </c>
      <c r="I113" t="s">
        <v>353</v>
      </c>
      <c r="J113" t="s">
        <v>354</v>
      </c>
      <c r="K113" t="s">
        <v>355</v>
      </c>
      <c r="L113">
        <v>1354</v>
      </c>
      <c r="N113">
        <v>1010</v>
      </c>
      <c r="O113" t="s">
        <v>273</v>
      </c>
      <c r="P113" t="s">
        <v>273</v>
      </c>
      <c r="Q113">
        <v>1</v>
      </c>
      <c r="W113">
        <v>0</v>
      </c>
      <c r="X113">
        <v>-1689119193</v>
      </c>
      <c r="Y113">
        <f t="shared" ref="Y113:Y120" si="48">(AT113*0)</f>
        <v>0</v>
      </c>
      <c r="AA113">
        <v>9.14</v>
      </c>
      <c r="AB113">
        <v>0</v>
      </c>
      <c r="AC113">
        <v>0</v>
      </c>
      <c r="AD113">
        <v>0</v>
      </c>
      <c r="AE113">
        <v>3.86</v>
      </c>
      <c r="AF113">
        <v>0</v>
      </c>
      <c r="AG113">
        <v>0</v>
      </c>
      <c r="AH113">
        <v>0</v>
      </c>
      <c r="AI113">
        <v>2.19</v>
      </c>
      <c r="AJ113">
        <v>1</v>
      </c>
      <c r="AK113">
        <v>1</v>
      </c>
      <c r="AL113">
        <v>1</v>
      </c>
      <c r="AM113">
        <v>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248</v>
      </c>
      <c r="AU113" t="s">
        <v>26</v>
      </c>
      <c r="AV113">
        <v>0</v>
      </c>
      <c r="AW113">
        <v>1</v>
      </c>
      <c r="AX113">
        <v>-1</v>
      </c>
      <c r="AY113">
        <v>0</v>
      </c>
      <c r="AZ113">
        <v>0</v>
      </c>
      <c r="BA113" t="s">
        <v>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ROUND(Y113*Source!I39,9)</f>
        <v>0</v>
      </c>
      <c r="CY113">
        <f t="shared" ref="CY113:CY120" si="49">AA113</f>
        <v>9.14</v>
      </c>
      <c r="CZ113">
        <f t="shared" ref="CZ113:CZ120" si="50">AE113</f>
        <v>3.86</v>
      </c>
      <c r="DA113">
        <f t="shared" ref="DA113:DA120" si="51">AI113</f>
        <v>2.19</v>
      </c>
      <c r="DB113">
        <f t="shared" ref="DB113:DB120" si="52">ROUND((ROUND(AT113*CZ113,2)*0),6)</f>
        <v>0</v>
      </c>
      <c r="DC113">
        <f t="shared" ref="DC113:DC120" si="53">ROUND((ROUND(AT113*AG113,2)*0),6)</f>
        <v>0</v>
      </c>
      <c r="DD113" t="s">
        <v>3</v>
      </c>
      <c r="DE113" t="s">
        <v>3</v>
      </c>
      <c r="DF113">
        <f t="shared" ref="DF113:DF120" si="54">ROUND(ROUND(AE113*AI113,2)*CX113,2)</f>
        <v>0</v>
      </c>
      <c r="DG113">
        <f t="shared" ref="DG113:DG121" si="55">ROUND(ROUND(AF113,2)*CX113,2)</f>
        <v>0</v>
      </c>
      <c r="DH113">
        <f t="shared" ref="DH113:DH121" si="56">ROUND(ROUND(AG113,2)*CX113,2)</f>
        <v>0</v>
      </c>
      <c r="DI113">
        <f t="shared" si="37"/>
        <v>0</v>
      </c>
      <c r="DJ113">
        <f t="shared" ref="DJ113:DJ120" si="57">DF113</f>
        <v>0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5">
      <c r="A114">
        <f>ROW(Source!A39)</f>
        <v>39</v>
      </c>
      <c r="B114">
        <v>59508752</v>
      </c>
      <c r="C114">
        <v>59520603</v>
      </c>
      <c r="D114">
        <v>30571525</v>
      </c>
      <c r="E114">
        <v>1</v>
      </c>
      <c r="F114">
        <v>1</v>
      </c>
      <c r="G114">
        <v>30515945</v>
      </c>
      <c r="H114">
        <v>3</v>
      </c>
      <c r="I114" t="s">
        <v>356</v>
      </c>
      <c r="J114" t="s">
        <v>357</v>
      </c>
      <c r="K114" t="s">
        <v>358</v>
      </c>
      <c r="L114">
        <v>1348</v>
      </c>
      <c r="N114">
        <v>1009</v>
      </c>
      <c r="O114" t="s">
        <v>269</v>
      </c>
      <c r="P114" t="s">
        <v>269</v>
      </c>
      <c r="Q114">
        <v>1000</v>
      </c>
      <c r="W114">
        <v>0</v>
      </c>
      <c r="X114">
        <v>852257746</v>
      </c>
      <c r="Y114">
        <f t="shared" si="48"/>
        <v>0</v>
      </c>
      <c r="AA114">
        <v>84099.15</v>
      </c>
      <c r="AB114">
        <v>0</v>
      </c>
      <c r="AC114">
        <v>0</v>
      </c>
      <c r="AD114">
        <v>0</v>
      </c>
      <c r="AE114">
        <v>11242.42</v>
      </c>
      <c r="AF114">
        <v>0</v>
      </c>
      <c r="AG114">
        <v>0</v>
      </c>
      <c r="AH114">
        <v>0</v>
      </c>
      <c r="AI114">
        <v>6.92</v>
      </c>
      <c r="AJ114">
        <v>1</v>
      </c>
      <c r="AK114">
        <v>1</v>
      </c>
      <c r="AL114">
        <v>1</v>
      </c>
      <c r="AM114">
        <v>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2.8800000000000002E-3</v>
      </c>
      <c r="AU114" t="s">
        <v>26</v>
      </c>
      <c r="AV114">
        <v>0</v>
      </c>
      <c r="AW114">
        <v>1</v>
      </c>
      <c r="AX114">
        <v>-1</v>
      </c>
      <c r="AY114">
        <v>0</v>
      </c>
      <c r="AZ114">
        <v>0</v>
      </c>
      <c r="BA114" t="s">
        <v>3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ROUND(Y114*Source!I39,9)</f>
        <v>0</v>
      </c>
      <c r="CY114">
        <f t="shared" si="49"/>
        <v>84099.15</v>
      </c>
      <c r="CZ114">
        <f t="shared" si="50"/>
        <v>11242.42</v>
      </c>
      <c r="DA114">
        <f t="shared" si="51"/>
        <v>6.92</v>
      </c>
      <c r="DB114">
        <f t="shared" si="52"/>
        <v>0</v>
      </c>
      <c r="DC114">
        <f t="shared" si="53"/>
        <v>0</v>
      </c>
      <c r="DD114" t="s">
        <v>3</v>
      </c>
      <c r="DE114" t="s">
        <v>3</v>
      </c>
      <c r="DF114">
        <f t="shared" si="54"/>
        <v>0</v>
      </c>
      <c r="DG114">
        <f t="shared" si="55"/>
        <v>0</v>
      </c>
      <c r="DH114">
        <f t="shared" si="56"/>
        <v>0</v>
      </c>
      <c r="DI114">
        <f t="shared" si="37"/>
        <v>0</v>
      </c>
      <c r="DJ114">
        <f t="shared" si="57"/>
        <v>0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5">
      <c r="A115">
        <f>ROW(Source!A39)</f>
        <v>39</v>
      </c>
      <c r="B115">
        <v>59508752</v>
      </c>
      <c r="C115">
        <v>59520603</v>
      </c>
      <c r="D115">
        <v>53615473</v>
      </c>
      <c r="E115">
        <v>1</v>
      </c>
      <c r="F115">
        <v>1</v>
      </c>
      <c r="G115">
        <v>30515945</v>
      </c>
      <c r="H115">
        <v>3</v>
      </c>
      <c r="I115" t="s">
        <v>359</v>
      </c>
      <c r="J115" t="s">
        <v>360</v>
      </c>
      <c r="K115" t="s">
        <v>361</v>
      </c>
      <c r="L115">
        <v>1346</v>
      </c>
      <c r="N115">
        <v>1009</v>
      </c>
      <c r="O115" t="s">
        <v>290</v>
      </c>
      <c r="P115" t="s">
        <v>290</v>
      </c>
      <c r="Q115">
        <v>1</v>
      </c>
      <c r="W115">
        <v>0</v>
      </c>
      <c r="X115">
        <v>-1425618595</v>
      </c>
      <c r="Y115">
        <f t="shared" si="48"/>
        <v>0</v>
      </c>
      <c r="AA115">
        <v>212.24</v>
      </c>
      <c r="AB115">
        <v>0</v>
      </c>
      <c r="AC115">
        <v>0</v>
      </c>
      <c r="AD115">
        <v>0</v>
      </c>
      <c r="AE115">
        <v>25.8</v>
      </c>
      <c r="AF115">
        <v>0</v>
      </c>
      <c r="AG115">
        <v>0</v>
      </c>
      <c r="AH115">
        <v>0</v>
      </c>
      <c r="AI115">
        <v>7.61</v>
      </c>
      <c r="AJ115">
        <v>1</v>
      </c>
      <c r="AK115">
        <v>1</v>
      </c>
      <c r="AL115">
        <v>1</v>
      </c>
      <c r="AM115">
        <v>2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1.6</v>
      </c>
      <c r="AU115" t="s">
        <v>26</v>
      </c>
      <c r="AV115">
        <v>0</v>
      </c>
      <c r="AW115">
        <v>1</v>
      </c>
      <c r="AX115">
        <v>-1</v>
      </c>
      <c r="AY115">
        <v>0</v>
      </c>
      <c r="AZ115">
        <v>0</v>
      </c>
      <c r="BA115" t="s">
        <v>3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V115">
        <v>0</v>
      </c>
      <c r="CW115">
        <v>0</v>
      </c>
      <c r="CX115">
        <f>ROUND(Y115*Source!I39,9)</f>
        <v>0</v>
      </c>
      <c r="CY115">
        <f t="shared" si="49"/>
        <v>212.24</v>
      </c>
      <c r="CZ115">
        <f t="shared" si="50"/>
        <v>25.8</v>
      </c>
      <c r="DA115">
        <f t="shared" si="51"/>
        <v>7.61</v>
      </c>
      <c r="DB115">
        <f t="shared" si="52"/>
        <v>0</v>
      </c>
      <c r="DC115">
        <f t="shared" si="53"/>
        <v>0</v>
      </c>
      <c r="DD115" t="s">
        <v>3</v>
      </c>
      <c r="DE115" t="s">
        <v>3</v>
      </c>
      <c r="DF115">
        <f t="shared" si="54"/>
        <v>0</v>
      </c>
      <c r="DG115">
        <f t="shared" si="55"/>
        <v>0</v>
      </c>
      <c r="DH115">
        <f t="shared" si="56"/>
        <v>0</v>
      </c>
      <c r="DI115">
        <f t="shared" si="37"/>
        <v>0</v>
      </c>
      <c r="DJ115">
        <f t="shared" si="57"/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5">
      <c r="A116">
        <f>ROW(Source!A39)</f>
        <v>39</v>
      </c>
      <c r="B116">
        <v>59508752</v>
      </c>
      <c r="C116">
        <v>59520603</v>
      </c>
      <c r="D116">
        <v>30571897</v>
      </c>
      <c r="E116">
        <v>1</v>
      </c>
      <c r="F116">
        <v>1</v>
      </c>
      <c r="G116">
        <v>30515945</v>
      </c>
      <c r="H116">
        <v>3</v>
      </c>
      <c r="I116" t="s">
        <v>362</v>
      </c>
      <c r="J116" t="s">
        <v>363</v>
      </c>
      <c r="K116" t="s">
        <v>364</v>
      </c>
      <c r="L116">
        <v>1348</v>
      </c>
      <c r="N116">
        <v>1009</v>
      </c>
      <c r="O116" t="s">
        <v>269</v>
      </c>
      <c r="P116" t="s">
        <v>269</v>
      </c>
      <c r="Q116">
        <v>1000</v>
      </c>
      <c r="W116">
        <v>0</v>
      </c>
      <c r="X116">
        <v>1488995423</v>
      </c>
      <c r="Y116">
        <f t="shared" si="48"/>
        <v>0</v>
      </c>
      <c r="AA116">
        <v>1617949.24</v>
      </c>
      <c r="AB116">
        <v>0</v>
      </c>
      <c r="AC116">
        <v>0</v>
      </c>
      <c r="AD116">
        <v>0</v>
      </c>
      <c r="AE116">
        <v>60966</v>
      </c>
      <c r="AF116">
        <v>0</v>
      </c>
      <c r="AG116">
        <v>0</v>
      </c>
      <c r="AH116">
        <v>0</v>
      </c>
      <c r="AI116">
        <v>24.55</v>
      </c>
      <c r="AJ116">
        <v>1</v>
      </c>
      <c r="AK116">
        <v>1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5.0000000000000001E-4</v>
      </c>
      <c r="AU116" t="s">
        <v>26</v>
      </c>
      <c r="AV116">
        <v>0</v>
      </c>
      <c r="AW116">
        <v>1</v>
      </c>
      <c r="AX116">
        <v>-1</v>
      </c>
      <c r="AY116">
        <v>0</v>
      </c>
      <c r="AZ116">
        <v>0</v>
      </c>
      <c r="BA116" t="s">
        <v>3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v>0</v>
      </c>
      <c r="CX116">
        <f>ROUND(Y116*Source!I39,9)</f>
        <v>0</v>
      </c>
      <c r="CY116">
        <f t="shared" si="49"/>
        <v>1617949.24</v>
      </c>
      <c r="CZ116">
        <f t="shared" si="50"/>
        <v>60966</v>
      </c>
      <c r="DA116">
        <f t="shared" si="51"/>
        <v>24.55</v>
      </c>
      <c r="DB116">
        <f t="shared" si="52"/>
        <v>0</v>
      </c>
      <c r="DC116">
        <f t="shared" si="53"/>
        <v>0</v>
      </c>
      <c r="DD116" t="s">
        <v>3</v>
      </c>
      <c r="DE116" t="s">
        <v>3</v>
      </c>
      <c r="DF116">
        <f t="shared" si="54"/>
        <v>0</v>
      </c>
      <c r="DG116">
        <f t="shared" si="55"/>
        <v>0</v>
      </c>
      <c r="DH116">
        <f t="shared" si="56"/>
        <v>0</v>
      </c>
      <c r="DI116">
        <f t="shared" si="37"/>
        <v>0</v>
      </c>
      <c r="DJ116">
        <f t="shared" si="57"/>
        <v>0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5">
      <c r="A117">
        <f>ROW(Source!A39)</f>
        <v>39</v>
      </c>
      <c r="B117">
        <v>59508752</v>
      </c>
      <c r="C117">
        <v>59520603</v>
      </c>
      <c r="D117">
        <v>30571920</v>
      </c>
      <c r="E117">
        <v>1</v>
      </c>
      <c r="F117">
        <v>1</v>
      </c>
      <c r="G117">
        <v>30515945</v>
      </c>
      <c r="H117">
        <v>3</v>
      </c>
      <c r="I117" t="s">
        <v>365</v>
      </c>
      <c r="J117" t="s">
        <v>366</v>
      </c>
      <c r="K117" t="s">
        <v>367</v>
      </c>
      <c r="L117">
        <v>1348</v>
      </c>
      <c r="N117">
        <v>1009</v>
      </c>
      <c r="O117" t="s">
        <v>269</v>
      </c>
      <c r="P117" t="s">
        <v>269</v>
      </c>
      <c r="Q117">
        <v>1000</v>
      </c>
      <c r="W117">
        <v>0</v>
      </c>
      <c r="X117">
        <v>-391005678</v>
      </c>
      <c r="Y117">
        <f t="shared" si="48"/>
        <v>0</v>
      </c>
      <c r="AA117">
        <v>87844.06</v>
      </c>
      <c r="AB117">
        <v>0</v>
      </c>
      <c r="AC117">
        <v>0</v>
      </c>
      <c r="AD117">
        <v>0</v>
      </c>
      <c r="AE117">
        <v>7982.5</v>
      </c>
      <c r="AF117">
        <v>0</v>
      </c>
      <c r="AG117">
        <v>0</v>
      </c>
      <c r="AH117">
        <v>0</v>
      </c>
      <c r="AI117">
        <v>10.18</v>
      </c>
      <c r="AJ117">
        <v>1</v>
      </c>
      <c r="AK117">
        <v>1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1E-4</v>
      </c>
      <c r="AU117" t="s">
        <v>26</v>
      </c>
      <c r="AV117">
        <v>0</v>
      </c>
      <c r="AW117">
        <v>1</v>
      </c>
      <c r="AX117">
        <v>-1</v>
      </c>
      <c r="AY117">
        <v>0</v>
      </c>
      <c r="AZ117">
        <v>0</v>
      </c>
      <c r="BA117" t="s">
        <v>3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v>0</v>
      </c>
      <c r="CX117">
        <f>ROUND(Y117*Source!I39,9)</f>
        <v>0</v>
      </c>
      <c r="CY117">
        <f t="shared" si="49"/>
        <v>87844.06</v>
      </c>
      <c r="CZ117">
        <f t="shared" si="50"/>
        <v>7982.5</v>
      </c>
      <c r="DA117">
        <f t="shared" si="51"/>
        <v>10.18</v>
      </c>
      <c r="DB117">
        <f t="shared" si="52"/>
        <v>0</v>
      </c>
      <c r="DC117">
        <f t="shared" si="53"/>
        <v>0</v>
      </c>
      <c r="DD117" t="s">
        <v>3</v>
      </c>
      <c r="DE117" t="s">
        <v>3</v>
      </c>
      <c r="DF117">
        <f t="shared" si="54"/>
        <v>0</v>
      </c>
      <c r="DG117">
        <f t="shared" si="55"/>
        <v>0</v>
      </c>
      <c r="DH117">
        <f t="shared" si="56"/>
        <v>0</v>
      </c>
      <c r="DI117">
        <f t="shared" si="37"/>
        <v>0</v>
      </c>
      <c r="DJ117">
        <f t="shared" si="57"/>
        <v>0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5">
      <c r="A118">
        <f>ROW(Source!A39)</f>
        <v>39</v>
      </c>
      <c r="B118">
        <v>59508752</v>
      </c>
      <c r="C118">
        <v>59520603</v>
      </c>
      <c r="D118">
        <v>30584876</v>
      </c>
      <c r="E118">
        <v>1</v>
      </c>
      <c r="F118">
        <v>1</v>
      </c>
      <c r="G118">
        <v>30515945</v>
      </c>
      <c r="H118">
        <v>3</v>
      </c>
      <c r="I118" t="s">
        <v>277</v>
      </c>
      <c r="J118" t="s">
        <v>278</v>
      </c>
      <c r="K118" t="s">
        <v>279</v>
      </c>
      <c r="L118">
        <v>1356</v>
      </c>
      <c r="N118">
        <v>1010</v>
      </c>
      <c r="O118" t="s">
        <v>280</v>
      </c>
      <c r="P118" t="s">
        <v>280</v>
      </c>
      <c r="Q118">
        <v>1000</v>
      </c>
      <c r="W118">
        <v>0</v>
      </c>
      <c r="X118">
        <v>833010814</v>
      </c>
      <c r="Y118">
        <f t="shared" si="48"/>
        <v>0</v>
      </c>
      <c r="AA118">
        <v>1656.48</v>
      </c>
      <c r="AB118">
        <v>0</v>
      </c>
      <c r="AC118">
        <v>0</v>
      </c>
      <c r="AD118">
        <v>0</v>
      </c>
      <c r="AE118">
        <v>226.68</v>
      </c>
      <c r="AF118">
        <v>0</v>
      </c>
      <c r="AG118">
        <v>0</v>
      </c>
      <c r="AH118">
        <v>0</v>
      </c>
      <c r="AI118">
        <v>6.76</v>
      </c>
      <c r="AJ118">
        <v>1</v>
      </c>
      <c r="AK118">
        <v>1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1E-4</v>
      </c>
      <c r="AU118" t="s">
        <v>26</v>
      </c>
      <c r="AV118">
        <v>0</v>
      </c>
      <c r="AW118">
        <v>1</v>
      </c>
      <c r="AX118">
        <v>-1</v>
      </c>
      <c r="AY118">
        <v>0</v>
      </c>
      <c r="AZ118">
        <v>0</v>
      </c>
      <c r="BA118" t="s">
        <v>3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v>0</v>
      </c>
      <c r="CX118">
        <f>ROUND(Y118*Source!I39,9)</f>
        <v>0</v>
      </c>
      <c r="CY118">
        <f t="shared" si="49"/>
        <v>1656.48</v>
      </c>
      <c r="CZ118">
        <f t="shared" si="50"/>
        <v>226.68</v>
      </c>
      <c r="DA118">
        <f t="shared" si="51"/>
        <v>6.76</v>
      </c>
      <c r="DB118">
        <f t="shared" si="52"/>
        <v>0</v>
      </c>
      <c r="DC118">
        <f t="shared" si="53"/>
        <v>0</v>
      </c>
      <c r="DD118" t="s">
        <v>3</v>
      </c>
      <c r="DE118" t="s">
        <v>3</v>
      </c>
      <c r="DF118">
        <f t="shared" si="54"/>
        <v>0</v>
      </c>
      <c r="DG118">
        <f t="shared" si="55"/>
        <v>0</v>
      </c>
      <c r="DH118">
        <f t="shared" si="56"/>
        <v>0</v>
      </c>
      <c r="DI118">
        <f t="shared" si="37"/>
        <v>0</v>
      </c>
      <c r="DJ118">
        <f t="shared" si="57"/>
        <v>0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5">
      <c r="A119">
        <f>ROW(Source!A39)</f>
        <v>39</v>
      </c>
      <c r="B119">
        <v>59508752</v>
      </c>
      <c r="C119">
        <v>59520603</v>
      </c>
      <c r="D119">
        <v>30584495</v>
      </c>
      <c r="E119">
        <v>1</v>
      </c>
      <c r="F119">
        <v>1</v>
      </c>
      <c r="G119">
        <v>30515945</v>
      </c>
      <c r="H119">
        <v>3</v>
      </c>
      <c r="I119" t="s">
        <v>368</v>
      </c>
      <c r="J119" t="s">
        <v>369</v>
      </c>
      <c r="K119" t="s">
        <v>370</v>
      </c>
      <c r="L119">
        <v>1301</v>
      </c>
      <c r="N119">
        <v>1003</v>
      </c>
      <c r="O119" t="s">
        <v>371</v>
      </c>
      <c r="P119" t="s">
        <v>371</v>
      </c>
      <c r="Q119">
        <v>1</v>
      </c>
      <c r="W119">
        <v>0</v>
      </c>
      <c r="X119">
        <v>-823101399</v>
      </c>
      <c r="Y119">
        <f t="shared" si="48"/>
        <v>0</v>
      </c>
      <c r="AA119">
        <v>5.0999999999999996</v>
      </c>
      <c r="AB119">
        <v>0</v>
      </c>
      <c r="AC119">
        <v>0</v>
      </c>
      <c r="AD119">
        <v>0</v>
      </c>
      <c r="AE119">
        <v>0.7</v>
      </c>
      <c r="AF119">
        <v>0</v>
      </c>
      <c r="AG119">
        <v>0</v>
      </c>
      <c r="AH119">
        <v>0</v>
      </c>
      <c r="AI119">
        <v>6.74</v>
      </c>
      <c r="AJ119">
        <v>1</v>
      </c>
      <c r="AK119">
        <v>1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2.4500000000000002</v>
      </c>
      <c r="AU119" t="s">
        <v>26</v>
      </c>
      <c r="AV119">
        <v>0</v>
      </c>
      <c r="AW119">
        <v>1</v>
      </c>
      <c r="AX119">
        <v>-1</v>
      </c>
      <c r="AY119">
        <v>0</v>
      </c>
      <c r="AZ119">
        <v>0</v>
      </c>
      <c r="BA119" t="s">
        <v>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v>0</v>
      </c>
      <c r="CX119">
        <f>ROUND(Y119*Source!I39,9)</f>
        <v>0</v>
      </c>
      <c r="CY119">
        <f t="shared" si="49"/>
        <v>5.0999999999999996</v>
      </c>
      <c r="CZ119">
        <f t="shared" si="50"/>
        <v>0.7</v>
      </c>
      <c r="DA119">
        <f t="shared" si="51"/>
        <v>6.74</v>
      </c>
      <c r="DB119">
        <f t="shared" si="52"/>
        <v>0</v>
      </c>
      <c r="DC119">
        <f t="shared" si="53"/>
        <v>0</v>
      </c>
      <c r="DD119" t="s">
        <v>3</v>
      </c>
      <c r="DE119" t="s">
        <v>3</v>
      </c>
      <c r="DF119">
        <f t="shared" si="54"/>
        <v>0</v>
      </c>
      <c r="DG119">
        <f t="shared" si="55"/>
        <v>0</v>
      </c>
      <c r="DH119">
        <f t="shared" si="56"/>
        <v>0</v>
      </c>
      <c r="DI119">
        <f t="shared" si="37"/>
        <v>0</v>
      </c>
      <c r="DJ119">
        <f t="shared" si="57"/>
        <v>0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5">
      <c r="A120">
        <f>ROW(Source!A39)</f>
        <v>39</v>
      </c>
      <c r="B120">
        <v>59508752</v>
      </c>
      <c r="C120">
        <v>59520603</v>
      </c>
      <c r="D120">
        <v>30584497</v>
      </c>
      <c r="E120">
        <v>1</v>
      </c>
      <c r="F120">
        <v>1</v>
      </c>
      <c r="G120">
        <v>30515945</v>
      </c>
      <c r="H120">
        <v>3</v>
      </c>
      <c r="I120" t="s">
        <v>372</v>
      </c>
      <c r="J120" t="s">
        <v>373</v>
      </c>
      <c r="K120" t="s">
        <v>374</v>
      </c>
      <c r="L120">
        <v>1356</v>
      </c>
      <c r="N120">
        <v>1010</v>
      </c>
      <c r="O120" t="s">
        <v>280</v>
      </c>
      <c r="P120" t="s">
        <v>280</v>
      </c>
      <c r="Q120">
        <v>1000</v>
      </c>
      <c r="W120">
        <v>0</v>
      </c>
      <c r="X120">
        <v>-402432771</v>
      </c>
      <c r="Y120">
        <f t="shared" si="48"/>
        <v>0</v>
      </c>
      <c r="AA120">
        <v>229.8</v>
      </c>
      <c r="AB120">
        <v>0</v>
      </c>
      <c r="AC120">
        <v>0</v>
      </c>
      <c r="AD120">
        <v>0</v>
      </c>
      <c r="AE120">
        <v>6.44</v>
      </c>
      <c r="AF120">
        <v>0</v>
      </c>
      <c r="AG120">
        <v>0</v>
      </c>
      <c r="AH120">
        <v>0</v>
      </c>
      <c r="AI120">
        <v>33.01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2.0799999999999999E-2</v>
      </c>
      <c r="AU120" t="s">
        <v>26</v>
      </c>
      <c r="AV120">
        <v>0</v>
      </c>
      <c r="AW120">
        <v>1</v>
      </c>
      <c r="AX120">
        <v>-1</v>
      </c>
      <c r="AY120">
        <v>0</v>
      </c>
      <c r="AZ120">
        <v>0</v>
      </c>
      <c r="BA120" t="s">
        <v>3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ROUND(Y120*Source!I39,9)</f>
        <v>0</v>
      </c>
      <c r="CY120">
        <f t="shared" si="49"/>
        <v>229.8</v>
      </c>
      <c r="CZ120">
        <f t="shared" si="50"/>
        <v>6.44</v>
      </c>
      <c r="DA120">
        <f t="shared" si="51"/>
        <v>33.01</v>
      </c>
      <c r="DB120">
        <f t="shared" si="52"/>
        <v>0</v>
      </c>
      <c r="DC120">
        <f t="shared" si="53"/>
        <v>0</v>
      </c>
      <c r="DD120" t="s">
        <v>3</v>
      </c>
      <c r="DE120" t="s">
        <v>3</v>
      </c>
      <c r="DF120">
        <f t="shared" si="54"/>
        <v>0</v>
      </c>
      <c r="DG120">
        <f t="shared" si="55"/>
        <v>0</v>
      </c>
      <c r="DH120">
        <f t="shared" si="56"/>
        <v>0</v>
      </c>
      <c r="DI120">
        <f t="shared" si="37"/>
        <v>0</v>
      </c>
      <c r="DJ120">
        <f t="shared" si="57"/>
        <v>0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5">
      <c r="A121">
        <f>ROW(Source!A41)</f>
        <v>41</v>
      </c>
      <c r="B121">
        <v>59508752</v>
      </c>
      <c r="C121">
        <v>59520647</v>
      </c>
      <c r="D121">
        <v>30515951</v>
      </c>
      <c r="E121">
        <v>30515945</v>
      </c>
      <c r="F121">
        <v>1</v>
      </c>
      <c r="G121">
        <v>30515945</v>
      </c>
      <c r="H121">
        <v>1</v>
      </c>
      <c r="I121" t="s">
        <v>259</v>
      </c>
      <c r="J121" t="s">
        <v>3</v>
      </c>
      <c r="K121" t="s">
        <v>260</v>
      </c>
      <c r="L121">
        <v>1191</v>
      </c>
      <c r="N121">
        <v>1013</v>
      </c>
      <c r="O121" t="s">
        <v>261</v>
      </c>
      <c r="P121" t="s">
        <v>261</v>
      </c>
      <c r="Q121">
        <v>1</v>
      </c>
      <c r="W121">
        <v>0</v>
      </c>
      <c r="X121">
        <v>476480486</v>
      </c>
      <c r="Y121">
        <f>(AT121*0.3)</f>
        <v>4.32</v>
      </c>
      <c r="AA121">
        <v>0</v>
      </c>
      <c r="AB121">
        <v>0</v>
      </c>
      <c r="AC121">
        <v>0</v>
      </c>
      <c r="AD121">
        <v>0</v>
      </c>
      <c r="AE121">
        <v>0</v>
      </c>
      <c r="AF121">
        <v>0</v>
      </c>
      <c r="AG121">
        <v>0</v>
      </c>
      <c r="AH121">
        <v>0</v>
      </c>
      <c r="AI121">
        <v>1</v>
      </c>
      <c r="AJ121">
        <v>1</v>
      </c>
      <c r="AK121">
        <v>1</v>
      </c>
      <c r="AL121">
        <v>1</v>
      </c>
      <c r="AM121">
        <v>-2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14.4</v>
      </c>
      <c r="AU121" t="s">
        <v>55</v>
      </c>
      <c r="AV121">
        <v>1</v>
      </c>
      <c r="AW121">
        <v>1</v>
      </c>
      <c r="AX121">
        <v>-1</v>
      </c>
      <c r="AY121">
        <v>0</v>
      </c>
      <c r="AZ121">
        <v>0</v>
      </c>
      <c r="BA121" t="s">
        <v>3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U121">
        <f>ROUND(AT121*Source!I41*AH121*AL121,2)</f>
        <v>0</v>
      </c>
      <c r="CV121">
        <f>ROUND(Y121*Source!I41,9)</f>
        <v>0</v>
      </c>
      <c r="CW121">
        <v>0</v>
      </c>
      <c r="CX121">
        <f>ROUND(Y121*Source!I41,9)</f>
        <v>0</v>
      </c>
      <c r="CY121">
        <f>AD121</f>
        <v>0</v>
      </c>
      <c r="CZ121">
        <f>AH121</f>
        <v>0</v>
      </c>
      <c r="DA121">
        <f>AL121</f>
        <v>1</v>
      </c>
      <c r="DB121">
        <f>ROUND((ROUND(AT121*CZ121,2)*0.3),6)</f>
        <v>0</v>
      </c>
      <c r="DC121">
        <f>ROUND((ROUND(AT121*AG121,2)*0.3),6)</f>
        <v>0</v>
      </c>
      <c r="DD121" t="s">
        <v>3</v>
      </c>
      <c r="DE121" t="s">
        <v>3</v>
      </c>
      <c r="DF121">
        <f>ROUND(ROUND(AE121,2)*CX121,2)</f>
        <v>0</v>
      </c>
      <c r="DG121">
        <f t="shared" si="55"/>
        <v>0</v>
      </c>
      <c r="DH121">
        <f t="shared" si="56"/>
        <v>0</v>
      </c>
      <c r="DI121">
        <f t="shared" si="37"/>
        <v>0</v>
      </c>
      <c r="DJ121">
        <f>DI121</f>
        <v>0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5">
      <c r="A122">
        <f>ROW(Source!A41)</f>
        <v>41</v>
      </c>
      <c r="B122">
        <v>59508752</v>
      </c>
      <c r="C122">
        <v>59520647</v>
      </c>
      <c r="D122">
        <v>30595791</v>
      </c>
      <c r="E122">
        <v>1</v>
      </c>
      <c r="F122">
        <v>1</v>
      </c>
      <c r="G122">
        <v>30515945</v>
      </c>
      <c r="H122">
        <v>2</v>
      </c>
      <c r="I122" t="s">
        <v>304</v>
      </c>
      <c r="J122" t="s">
        <v>305</v>
      </c>
      <c r="K122" t="s">
        <v>306</v>
      </c>
      <c r="L122">
        <v>1368</v>
      </c>
      <c r="N122">
        <v>1011</v>
      </c>
      <c r="O122" t="s">
        <v>265</v>
      </c>
      <c r="P122" t="s">
        <v>265</v>
      </c>
      <c r="Q122">
        <v>1</v>
      </c>
      <c r="W122">
        <v>0</v>
      </c>
      <c r="X122">
        <v>-1515164169</v>
      </c>
      <c r="Y122">
        <f>(AT122*0.3)</f>
        <v>0.81</v>
      </c>
      <c r="AA122">
        <v>0</v>
      </c>
      <c r="AB122">
        <v>89.37</v>
      </c>
      <c r="AC122">
        <v>0</v>
      </c>
      <c r="AD122">
        <v>0</v>
      </c>
      <c r="AE122">
        <v>0</v>
      </c>
      <c r="AF122">
        <v>7.11</v>
      </c>
      <c r="AG122">
        <v>0</v>
      </c>
      <c r="AH122">
        <v>0</v>
      </c>
      <c r="AI122">
        <v>1</v>
      </c>
      <c r="AJ122">
        <v>11.78</v>
      </c>
      <c r="AK122">
        <v>46.67</v>
      </c>
      <c r="AL122">
        <v>1</v>
      </c>
      <c r="AM122">
        <v>2</v>
      </c>
      <c r="AN122">
        <v>0</v>
      </c>
      <c r="AO122">
        <v>1</v>
      </c>
      <c r="AP122">
        <v>1</v>
      </c>
      <c r="AQ122">
        <v>0</v>
      </c>
      <c r="AR122">
        <v>0</v>
      </c>
      <c r="AS122" t="s">
        <v>3</v>
      </c>
      <c r="AT122">
        <v>2.7</v>
      </c>
      <c r="AU122" t="s">
        <v>55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f>ROUND(Y122*Source!I41*DO122,9)</f>
        <v>0</v>
      </c>
      <c r="CX122">
        <f>ROUND(Y122*Source!I41,9)</f>
        <v>0</v>
      </c>
      <c r="CY122">
        <f>AB122</f>
        <v>89.37</v>
      </c>
      <c r="CZ122">
        <f>AF122</f>
        <v>7.11</v>
      </c>
      <c r="DA122">
        <f>AJ122</f>
        <v>11.78</v>
      </c>
      <c r="DB122">
        <f>ROUND((ROUND(AT122*CZ122,2)*0.3),6)</f>
        <v>5.76</v>
      </c>
      <c r="DC122">
        <f>ROUND((ROUND(AT122*AG122,2)*0.3),6)</f>
        <v>0</v>
      </c>
      <c r="DD122" t="s">
        <v>3</v>
      </c>
      <c r="DE122" t="s">
        <v>3</v>
      </c>
      <c r="DF122">
        <f>ROUND(ROUND(AE122,2)*CX122,2)</f>
        <v>0</v>
      </c>
      <c r="DG122">
        <f>ROUND(ROUND(AF122*AJ122,2)*CX122,2)</f>
        <v>0</v>
      </c>
      <c r="DH122">
        <f>ROUND(ROUND(AG122*AK122,2)*CX122,2)</f>
        <v>0</v>
      </c>
      <c r="DI122">
        <f t="shared" si="37"/>
        <v>0</v>
      </c>
      <c r="DJ122">
        <f>DG122</f>
        <v>0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5">
      <c r="A123">
        <f>ROW(Source!A41)</f>
        <v>41</v>
      </c>
      <c r="B123">
        <v>59508752</v>
      </c>
      <c r="C123">
        <v>59520647</v>
      </c>
      <c r="D123">
        <v>30596074</v>
      </c>
      <c r="E123">
        <v>1</v>
      </c>
      <c r="F123">
        <v>1</v>
      </c>
      <c r="G123">
        <v>30515945</v>
      </c>
      <c r="H123">
        <v>2</v>
      </c>
      <c r="I123" t="s">
        <v>262</v>
      </c>
      <c r="J123" t="s">
        <v>263</v>
      </c>
      <c r="K123" t="s">
        <v>264</v>
      </c>
      <c r="L123">
        <v>1368</v>
      </c>
      <c r="N123">
        <v>1011</v>
      </c>
      <c r="O123" t="s">
        <v>265</v>
      </c>
      <c r="P123" t="s">
        <v>265</v>
      </c>
      <c r="Q123">
        <v>1</v>
      </c>
      <c r="W123">
        <v>0</v>
      </c>
      <c r="X123">
        <v>-1440889904</v>
      </c>
      <c r="Y123">
        <f>(AT123*0.3)</f>
        <v>0.06</v>
      </c>
      <c r="AA123">
        <v>0</v>
      </c>
      <c r="AB123">
        <v>1333.56</v>
      </c>
      <c r="AC123">
        <v>628.44000000000005</v>
      </c>
      <c r="AD123">
        <v>0</v>
      </c>
      <c r="AE123">
        <v>0</v>
      </c>
      <c r="AF123">
        <v>83.1</v>
      </c>
      <c r="AG123">
        <v>12.62</v>
      </c>
      <c r="AH123">
        <v>0</v>
      </c>
      <c r="AI123">
        <v>1</v>
      </c>
      <c r="AJ123">
        <v>15.04</v>
      </c>
      <c r="AK123">
        <v>46.67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0.2</v>
      </c>
      <c r="AU123" t="s">
        <v>55</v>
      </c>
      <c r="AV123">
        <v>0</v>
      </c>
      <c r="AW123">
        <v>1</v>
      </c>
      <c r="AX123">
        <v>-1</v>
      </c>
      <c r="AY123">
        <v>0</v>
      </c>
      <c r="AZ123">
        <v>0</v>
      </c>
      <c r="BA123" t="s">
        <v>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f>ROUND(Y123*Source!I41*DO123,9)</f>
        <v>0</v>
      </c>
      <c r="CX123">
        <f>ROUND(Y123*Source!I41,9)</f>
        <v>0</v>
      </c>
      <c r="CY123">
        <f>AB123</f>
        <v>1333.56</v>
      </c>
      <c r="CZ123">
        <f>AF123</f>
        <v>83.1</v>
      </c>
      <c r="DA123">
        <f>AJ123</f>
        <v>15.04</v>
      </c>
      <c r="DB123">
        <f>ROUND((ROUND(AT123*CZ123,2)*0.3),6)</f>
        <v>4.9859999999999998</v>
      </c>
      <c r="DC123">
        <f>ROUND((ROUND(AT123*AG123,2)*0.3),6)</f>
        <v>0.75600000000000001</v>
      </c>
      <c r="DD123" t="s">
        <v>3</v>
      </c>
      <c r="DE123" t="s">
        <v>3</v>
      </c>
      <c r="DF123">
        <f>ROUND(ROUND(AE123,2)*CX123,2)</f>
        <v>0</v>
      </c>
      <c r="DG123">
        <f>ROUND(ROUND(AF123*AJ123,2)*CX123,2)</f>
        <v>0</v>
      </c>
      <c r="DH123">
        <f>ROUND(ROUND(AG123*AK123,2)*CX123,2)</f>
        <v>0</v>
      </c>
      <c r="DI123">
        <f t="shared" si="37"/>
        <v>0</v>
      </c>
      <c r="DJ123">
        <f>DG123</f>
        <v>0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5">
      <c r="A124">
        <f>ROW(Source!A41)</f>
        <v>41</v>
      </c>
      <c r="B124">
        <v>59508752</v>
      </c>
      <c r="C124">
        <v>59520647</v>
      </c>
      <c r="D124">
        <v>30572591</v>
      </c>
      <c r="E124">
        <v>1</v>
      </c>
      <c r="F124">
        <v>1</v>
      </c>
      <c r="G124">
        <v>30515945</v>
      </c>
      <c r="H124">
        <v>3</v>
      </c>
      <c r="I124" t="s">
        <v>313</v>
      </c>
      <c r="J124" t="s">
        <v>314</v>
      </c>
      <c r="K124" t="s">
        <v>315</v>
      </c>
      <c r="L124">
        <v>1348</v>
      </c>
      <c r="N124">
        <v>1009</v>
      </c>
      <c r="O124" t="s">
        <v>269</v>
      </c>
      <c r="P124" t="s">
        <v>269</v>
      </c>
      <c r="Q124">
        <v>1000</v>
      </c>
      <c r="W124">
        <v>0</v>
      </c>
      <c r="X124">
        <v>1534553938</v>
      </c>
      <c r="Y124">
        <f>(AT124*0)</f>
        <v>0</v>
      </c>
      <c r="AA124">
        <v>170530.13</v>
      </c>
      <c r="AB124">
        <v>0</v>
      </c>
      <c r="AC124">
        <v>0</v>
      </c>
      <c r="AD124">
        <v>0</v>
      </c>
      <c r="AE124">
        <v>8596.85</v>
      </c>
      <c r="AF124">
        <v>0</v>
      </c>
      <c r="AG124">
        <v>0</v>
      </c>
      <c r="AH124">
        <v>0</v>
      </c>
      <c r="AI124">
        <v>18.350000000000001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8.9999999999999998E-4</v>
      </c>
      <c r="AU124" t="s">
        <v>26</v>
      </c>
      <c r="AV124">
        <v>0</v>
      </c>
      <c r="AW124">
        <v>1</v>
      </c>
      <c r="AX124">
        <v>-1</v>
      </c>
      <c r="AY124">
        <v>0</v>
      </c>
      <c r="AZ124">
        <v>0</v>
      </c>
      <c r="BA124" t="s">
        <v>3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ROUND(Y124*Source!I41,9)</f>
        <v>0</v>
      </c>
      <c r="CY124">
        <f>AA124</f>
        <v>170530.13</v>
      </c>
      <c r="CZ124">
        <f>AE124</f>
        <v>8596.85</v>
      </c>
      <c r="DA124">
        <f>AI124</f>
        <v>18.350000000000001</v>
      </c>
      <c r="DB124">
        <f>ROUND((ROUND(AT124*CZ124,2)*0),6)</f>
        <v>0</v>
      </c>
      <c r="DC124">
        <f>ROUND((ROUND(AT124*AG124,2)*0),6)</f>
        <v>0</v>
      </c>
      <c r="DD124" t="s">
        <v>3</v>
      </c>
      <c r="DE124" t="s">
        <v>3</v>
      </c>
      <c r="DF124">
        <f>ROUND(ROUND(AE124*AI124,2)*CX124,2)</f>
        <v>0</v>
      </c>
      <c r="DG124">
        <f>ROUND(ROUND(AF124,2)*CX124,2)</f>
        <v>0</v>
      </c>
      <c r="DH124">
        <f>ROUND(ROUND(AG124,2)*CX124,2)</f>
        <v>0</v>
      </c>
      <c r="DI124">
        <f t="shared" si="37"/>
        <v>0</v>
      </c>
      <c r="DJ124">
        <f>DF124</f>
        <v>0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5">
      <c r="A125">
        <f>ROW(Source!A41)</f>
        <v>41</v>
      </c>
      <c r="B125">
        <v>59508752</v>
      </c>
      <c r="C125">
        <v>59520647</v>
      </c>
      <c r="D125">
        <v>30571527</v>
      </c>
      <c r="E125">
        <v>1</v>
      </c>
      <c r="F125">
        <v>1</v>
      </c>
      <c r="G125">
        <v>30515945</v>
      </c>
      <c r="H125">
        <v>3</v>
      </c>
      <c r="I125" t="s">
        <v>378</v>
      </c>
      <c r="J125" t="s">
        <v>379</v>
      </c>
      <c r="K125" t="s">
        <v>380</v>
      </c>
      <c r="L125">
        <v>1348</v>
      </c>
      <c r="N125">
        <v>1009</v>
      </c>
      <c r="O125" t="s">
        <v>269</v>
      </c>
      <c r="P125" t="s">
        <v>269</v>
      </c>
      <c r="Q125">
        <v>1000</v>
      </c>
      <c r="W125">
        <v>0</v>
      </c>
      <c r="X125">
        <v>-1971136070</v>
      </c>
      <c r="Y125">
        <f>(AT125*0)</f>
        <v>0</v>
      </c>
      <c r="AA125">
        <v>52676.19</v>
      </c>
      <c r="AB125">
        <v>0</v>
      </c>
      <c r="AC125">
        <v>0</v>
      </c>
      <c r="AD125">
        <v>0</v>
      </c>
      <c r="AE125">
        <v>16189.08</v>
      </c>
      <c r="AF125">
        <v>0</v>
      </c>
      <c r="AG125">
        <v>0</v>
      </c>
      <c r="AH125">
        <v>0</v>
      </c>
      <c r="AI125">
        <v>3.01</v>
      </c>
      <c r="AJ125">
        <v>1</v>
      </c>
      <c r="AK125">
        <v>1</v>
      </c>
      <c r="AL125">
        <v>1</v>
      </c>
      <c r="AM125">
        <v>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3.7000000000000002E-3</v>
      </c>
      <c r="AU125" t="s">
        <v>26</v>
      </c>
      <c r="AV125">
        <v>0</v>
      </c>
      <c r="AW125">
        <v>1</v>
      </c>
      <c r="AX125">
        <v>-1</v>
      </c>
      <c r="AY125">
        <v>0</v>
      </c>
      <c r="AZ125">
        <v>0</v>
      </c>
      <c r="BA125" t="s">
        <v>3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V125">
        <v>0</v>
      </c>
      <c r="CW125">
        <v>0</v>
      </c>
      <c r="CX125">
        <f>ROUND(Y125*Source!I41,9)</f>
        <v>0</v>
      </c>
      <c r="CY125">
        <f>AA125</f>
        <v>52676.19</v>
      </c>
      <c r="CZ125">
        <f>AE125</f>
        <v>16189.08</v>
      </c>
      <c r="DA125">
        <f>AI125</f>
        <v>3.01</v>
      </c>
      <c r="DB125">
        <f>ROUND((ROUND(AT125*CZ125,2)*0),6)</f>
        <v>0</v>
      </c>
      <c r="DC125">
        <f>ROUND((ROUND(AT125*AG125,2)*0),6)</f>
        <v>0</v>
      </c>
      <c r="DD125" t="s">
        <v>3</v>
      </c>
      <c r="DE125" t="s">
        <v>3</v>
      </c>
      <c r="DF125">
        <f>ROUND(ROUND(AE125*AI125,2)*CX125,2)</f>
        <v>0</v>
      </c>
      <c r="DG125">
        <f>ROUND(ROUND(AF125,2)*CX125,2)</f>
        <v>0</v>
      </c>
      <c r="DH125">
        <f>ROUND(ROUND(AG125,2)*CX125,2)</f>
        <v>0</v>
      </c>
      <c r="DI125">
        <f t="shared" si="37"/>
        <v>0</v>
      </c>
      <c r="DJ125">
        <f>DF125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5">
      <c r="A126">
        <f>ROW(Source!A42)</f>
        <v>42</v>
      </c>
      <c r="B126">
        <v>59508752</v>
      </c>
      <c r="C126">
        <v>59509188</v>
      </c>
      <c r="D126">
        <v>30515951</v>
      </c>
      <c r="E126">
        <v>30515945</v>
      </c>
      <c r="F126">
        <v>1</v>
      </c>
      <c r="G126">
        <v>30515945</v>
      </c>
      <c r="H126">
        <v>1</v>
      </c>
      <c r="I126" t="s">
        <v>259</v>
      </c>
      <c r="J126" t="s">
        <v>3</v>
      </c>
      <c r="K126" t="s">
        <v>260</v>
      </c>
      <c r="L126">
        <v>1191</v>
      </c>
      <c r="N126">
        <v>1013</v>
      </c>
      <c r="O126" t="s">
        <v>261</v>
      </c>
      <c r="P126" t="s">
        <v>261</v>
      </c>
      <c r="Q126">
        <v>1</v>
      </c>
      <c r="W126">
        <v>0</v>
      </c>
      <c r="X126">
        <v>476480486</v>
      </c>
      <c r="Y126">
        <f>(AT126*0.3)</f>
        <v>4.95</v>
      </c>
      <c r="AA126">
        <v>0</v>
      </c>
      <c r="AB126">
        <v>0</v>
      </c>
      <c r="AC126">
        <v>0</v>
      </c>
      <c r="AD126">
        <v>0</v>
      </c>
      <c r="AE126">
        <v>0</v>
      </c>
      <c r="AF126">
        <v>0</v>
      </c>
      <c r="AG126">
        <v>0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16.5</v>
      </c>
      <c r="AU126" t="s">
        <v>55</v>
      </c>
      <c r="AV126">
        <v>1</v>
      </c>
      <c r="AW126">
        <v>1</v>
      </c>
      <c r="AX126">
        <v>-1</v>
      </c>
      <c r="AY126">
        <v>0</v>
      </c>
      <c r="AZ126">
        <v>0</v>
      </c>
      <c r="BA126" t="s">
        <v>3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U126">
        <f>ROUND(AT126*Source!I42*AH126*AL126,2)</f>
        <v>0</v>
      </c>
      <c r="CV126">
        <f>ROUND(Y126*Source!I42,9)</f>
        <v>1.2375</v>
      </c>
      <c r="CW126">
        <v>0</v>
      </c>
      <c r="CX126">
        <f>ROUND(Y126*Source!I42,9)</f>
        <v>1.2375</v>
      </c>
      <c r="CY126">
        <f>AD126</f>
        <v>0</v>
      </c>
      <c r="CZ126">
        <f>AH126</f>
        <v>0</v>
      </c>
      <c r="DA126">
        <f>AL126</f>
        <v>1</v>
      </c>
      <c r="DB126">
        <f>ROUND((ROUND(AT126*CZ126,2)*0.3),6)</f>
        <v>0</v>
      </c>
      <c r="DC126">
        <f>ROUND((ROUND(AT126*AG126,2)*0.3),6)</f>
        <v>0</v>
      </c>
      <c r="DD126" t="s">
        <v>3</v>
      </c>
      <c r="DE126" t="s">
        <v>3</v>
      </c>
      <c r="DF126">
        <f>ROUND(ROUND(AE126,2)*CX126,2)</f>
        <v>0</v>
      </c>
      <c r="DG126">
        <f>ROUND(ROUND(AF126,2)*CX126,2)</f>
        <v>0</v>
      </c>
      <c r="DH126">
        <f>ROUND(ROUND(AG126,2)*CX126,2)</f>
        <v>0</v>
      </c>
      <c r="DI126">
        <f t="shared" si="37"/>
        <v>0</v>
      </c>
      <c r="DJ126">
        <f>DI126</f>
        <v>0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5">
      <c r="A127">
        <f>ROW(Source!A42)</f>
        <v>42</v>
      </c>
      <c r="B127">
        <v>59508752</v>
      </c>
      <c r="C127">
        <v>59509188</v>
      </c>
      <c r="D127">
        <v>30595791</v>
      </c>
      <c r="E127">
        <v>1</v>
      </c>
      <c r="F127">
        <v>1</v>
      </c>
      <c r="G127">
        <v>30515945</v>
      </c>
      <c r="H127">
        <v>2</v>
      </c>
      <c r="I127" t="s">
        <v>304</v>
      </c>
      <c r="J127" t="s">
        <v>305</v>
      </c>
      <c r="K127" t="s">
        <v>306</v>
      </c>
      <c r="L127">
        <v>1368</v>
      </c>
      <c r="N127">
        <v>1011</v>
      </c>
      <c r="O127" t="s">
        <v>265</v>
      </c>
      <c r="P127" t="s">
        <v>265</v>
      </c>
      <c r="Q127">
        <v>1</v>
      </c>
      <c r="W127">
        <v>0</v>
      </c>
      <c r="X127">
        <v>-1515164169</v>
      </c>
      <c r="Y127">
        <f>(AT127*0.3)</f>
        <v>0.87</v>
      </c>
      <c r="AA127">
        <v>0</v>
      </c>
      <c r="AB127">
        <v>89.37</v>
      </c>
      <c r="AC127">
        <v>0</v>
      </c>
      <c r="AD127">
        <v>0</v>
      </c>
      <c r="AE127">
        <v>0</v>
      </c>
      <c r="AF127">
        <v>7.11</v>
      </c>
      <c r="AG127">
        <v>0</v>
      </c>
      <c r="AH127">
        <v>0</v>
      </c>
      <c r="AI127">
        <v>1</v>
      </c>
      <c r="AJ127">
        <v>11.78</v>
      </c>
      <c r="AK127">
        <v>46.67</v>
      </c>
      <c r="AL127">
        <v>1</v>
      </c>
      <c r="AM127">
        <v>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2.9</v>
      </c>
      <c r="AU127" t="s">
        <v>55</v>
      </c>
      <c r="AV127">
        <v>0</v>
      </c>
      <c r="AW127">
        <v>1</v>
      </c>
      <c r="AX127">
        <v>-1</v>
      </c>
      <c r="AY127">
        <v>0</v>
      </c>
      <c r="AZ127">
        <v>0</v>
      </c>
      <c r="BA127" t="s">
        <v>3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ROUND(Y127*Source!I42*DO127,9)</f>
        <v>0</v>
      </c>
      <c r="CX127">
        <f>ROUND(Y127*Source!I42,9)</f>
        <v>0.2175</v>
      </c>
      <c r="CY127">
        <f>AB127</f>
        <v>89.37</v>
      </c>
      <c r="CZ127">
        <f>AF127</f>
        <v>7.11</v>
      </c>
      <c r="DA127">
        <f>AJ127</f>
        <v>11.78</v>
      </c>
      <c r="DB127">
        <f>ROUND((ROUND(AT127*CZ127,2)*0.3),6)</f>
        <v>6.1859999999999999</v>
      </c>
      <c r="DC127">
        <f>ROUND((ROUND(AT127*AG127,2)*0.3),6)</f>
        <v>0</v>
      </c>
      <c r="DD127" t="s">
        <v>3</v>
      </c>
      <c r="DE127" t="s">
        <v>3</v>
      </c>
      <c r="DF127">
        <f>ROUND(ROUND(AE127,2)*CX127,2)</f>
        <v>0</v>
      </c>
      <c r="DG127">
        <f>ROUND(ROUND(AF127*AJ127,2)*CX127,2)</f>
        <v>18.22</v>
      </c>
      <c r="DH127">
        <f>ROUND(ROUND(AG127*AK127,2)*CX127,2)</f>
        <v>0</v>
      </c>
      <c r="DI127">
        <f t="shared" si="37"/>
        <v>0</v>
      </c>
      <c r="DJ127">
        <f>DG127</f>
        <v>18.22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5">
      <c r="A128">
        <f>ROW(Source!A42)</f>
        <v>42</v>
      </c>
      <c r="B128">
        <v>59508752</v>
      </c>
      <c r="C128">
        <v>59509188</v>
      </c>
      <c r="D128">
        <v>30596074</v>
      </c>
      <c r="E128">
        <v>1</v>
      </c>
      <c r="F128">
        <v>1</v>
      </c>
      <c r="G128">
        <v>30515945</v>
      </c>
      <c r="H128">
        <v>2</v>
      </c>
      <c r="I128" t="s">
        <v>262</v>
      </c>
      <c r="J128" t="s">
        <v>263</v>
      </c>
      <c r="K128" t="s">
        <v>264</v>
      </c>
      <c r="L128">
        <v>1368</v>
      </c>
      <c r="N128">
        <v>1011</v>
      </c>
      <c r="O128" t="s">
        <v>265</v>
      </c>
      <c r="P128" t="s">
        <v>265</v>
      </c>
      <c r="Q128">
        <v>1</v>
      </c>
      <c r="W128">
        <v>0</v>
      </c>
      <c r="X128">
        <v>-1440889904</v>
      </c>
      <c r="Y128">
        <f>(AT128*0.3)</f>
        <v>5.1000000000000004E-2</v>
      </c>
      <c r="AA128">
        <v>0</v>
      </c>
      <c r="AB128">
        <v>1333.56</v>
      </c>
      <c r="AC128">
        <v>628.44000000000005</v>
      </c>
      <c r="AD128">
        <v>0</v>
      </c>
      <c r="AE128">
        <v>0</v>
      </c>
      <c r="AF128">
        <v>83.1</v>
      </c>
      <c r="AG128">
        <v>12.62</v>
      </c>
      <c r="AH128">
        <v>0</v>
      </c>
      <c r="AI128">
        <v>1</v>
      </c>
      <c r="AJ128">
        <v>15.04</v>
      </c>
      <c r="AK128">
        <v>46.67</v>
      </c>
      <c r="AL128">
        <v>1</v>
      </c>
      <c r="AM128">
        <v>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0.17</v>
      </c>
      <c r="AU128" t="s">
        <v>55</v>
      </c>
      <c r="AV128">
        <v>0</v>
      </c>
      <c r="AW128">
        <v>1</v>
      </c>
      <c r="AX128">
        <v>-1</v>
      </c>
      <c r="AY128">
        <v>0</v>
      </c>
      <c r="AZ128">
        <v>0</v>
      </c>
      <c r="BA128" t="s">
        <v>3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ROUND(Y128*Source!I42*DO128,9)</f>
        <v>0</v>
      </c>
      <c r="CX128">
        <f>ROUND(Y128*Source!I42,9)</f>
        <v>1.2749999999999999E-2</v>
      </c>
      <c r="CY128">
        <f>AB128</f>
        <v>1333.56</v>
      </c>
      <c r="CZ128">
        <f>AF128</f>
        <v>83.1</v>
      </c>
      <c r="DA128">
        <f>AJ128</f>
        <v>15.04</v>
      </c>
      <c r="DB128">
        <f>ROUND((ROUND(AT128*CZ128,2)*0.3),6)</f>
        <v>4.2389999999999999</v>
      </c>
      <c r="DC128">
        <f>ROUND((ROUND(AT128*AG128,2)*0.3),6)</f>
        <v>0.64500000000000002</v>
      </c>
      <c r="DD128" t="s">
        <v>3</v>
      </c>
      <c r="DE128" t="s">
        <v>3</v>
      </c>
      <c r="DF128">
        <f>ROUND(ROUND(AE128,2)*CX128,2)</f>
        <v>0</v>
      </c>
      <c r="DG128">
        <f>ROUND(ROUND(AF128*AJ128,2)*CX128,2)</f>
        <v>15.94</v>
      </c>
      <c r="DH128">
        <f>ROUND(ROUND(AG128*AK128,2)*CX128,2)</f>
        <v>7.51</v>
      </c>
      <c r="DI128">
        <f t="shared" si="37"/>
        <v>0</v>
      </c>
      <c r="DJ128">
        <f>DG128</f>
        <v>15.94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5">
      <c r="A129">
        <f>ROW(Source!A42)</f>
        <v>42</v>
      </c>
      <c r="B129">
        <v>59508752</v>
      </c>
      <c r="C129">
        <v>59509188</v>
      </c>
      <c r="D129">
        <v>30572591</v>
      </c>
      <c r="E129">
        <v>1</v>
      </c>
      <c r="F129">
        <v>1</v>
      </c>
      <c r="G129">
        <v>30515945</v>
      </c>
      <c r="H129">
        <v>3</v>
      </c>
      <c r="I129" t="s">
        <v>313</v>
      </c>
      <c r="J129" t="s">
        <v>314</v>
      </c>
      <c r="K129" t="s">
        <v>315</v>
      </c>
      <c r="L129">
        <v>1348</v>
      </c>
      <c r="N129">
        <v>1009</v>
      </c>
      <c r="O129" t="s">
        <v>269</v>
      </c>
      <c r="P129" t="s">
        <v>269</v>
      </c>
      <c r="Q129">
        <v>1000</v>
      </c>
      <c r="W129">
        <v>0</v>
      </c>
      <c r="X129">
        <v>1534553938</v>
      </c>
      <c r="Y129">
        <f>(AT129*0)</f>
        <v>0</v>
      </c>
      <c r="AA129">
        <v>170530.13</v>
      </c>
      <c r="AB129">
        <v>0</v>
      </c>
      <c r="AC129">
        <v>0</v>
      </c>
      <c r="AD129">
        <v>0</v>
      </c>
      <c r="AE129">
        <v>8596.85</v>
      </c>
      <c r="AF129">
        <v>0</v>
      </c>
      <c r="AG129">
        <v>0</v>
      </c>
      <c r="AH129">
        <v>0</v>
      </c>
      <c r="AI129">
        <v>18.350000000000001</v>
      </c>
      <c r="AJ129">
        <v>1</v>
      </c>
      <c r="AK129">
        <v>1</v>
      </c>
      <c r="AL129">
        <v>1</v>
      </c>
      <c r="AM129">
        <v>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5.5000000000000003E-4</v>
      </c>
      <c r="AU129" t="s">
        <v>26</v>
      </c>
      <c r="AV129">
        <v>0</v>
      </c>
      <c r="AW129">
        <v>1</v>
      </c>
      <c r="AX129">
        <v>-1</v>
      </c>
      <c r="AY129">
        <v>0</v>
      </c>
      <c r="AZ129">
        <v>0</v>
      </c>
      <c r="BA129" t="s">
        <v>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ROUND(Y129*Source!I42,9)</f>
        <v>0</v>
      </c>
      <c r="CY129">
        <f>AA129</f>
        <v>170530.13</v>
      </c>
      <c r="CZ129">
        <f>AE129</f>
        <v>8596.85</v>
      </c>
      <c r="DA129">
        <f>AI129</f>
        <v>18.350000000000001</v>
      </c>
      <c r="DB129">
        <f>ROUND((ROUND(AT129*CZ129,2)*0),6)</f>
        <v>0</v>
      </c>
      <c r="DC129">
        <f>ROUND((ROUND(AT129*AG129,2)*0),6)</f>
        <v>0</v>
      </c>
      <c r="DD129" t="s">
        <v>3</v>
      </c>
      <c r="DE129" t="s">
        <v>3</v>
      </c>
      <c r="DF129">
        <f>ROUND(ROUND(AE129*AI129,2)*CX129,2)</f>
        <v>0</v>
      </c>
      <c r="DG129">
        <f>ROUND(ROUND(AF129,2)*CX129,2)</f>
        <v>0</v>
      </c>
      <c r="DH129">
        <f>ROUND(ROUND(AG129,2)*CX129,2)</f>
        <v>0</v>
      </c>
      <c r="DI129">
        <f t="shared" ref="DI129:DI160" si="58">ROUND(ROUND(AH129,2)*CX129,2)</f>
        <v>0</v>
      </c>
      <c r="DJ129">
        <f>DF129</f>
        <v>0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5">
      <c r="A130">
        <f>ROW(Source!A42)</f>
        <v>42</v>
      </c>
      <c r="B130">
        <v>59508752</v>
      </c>
      <c r="C130">
        <v>59509188</v>
      </c>
      <c r="D130">
        <v>30571295</v>
      </c>
      <c r="E130">
        <v>1</v>
      </c>
      <c r="F130">
        <v>1</v>
      </c>
      <c r="G130">
        <v>30515945</v>
      </c>
      <c r="H130">
        <v>3</v>
      </c>
      <c r="I130" t="s">
        <v>353</v>
      </c>
      <c r="J130" t="s">
        <v>354</v>
      </c>
      <c r="K130" t="s">
        <v>355</v>
      </c>
      <c r="L130">
        <v>1354</v>
      </c>
      <c r="N130">
        <v>1010</v>
      </c>
      <c r="O130" t="s">
        <v>273</v>
      </c>
      <c r="P130" t="s">
        <v>273</v>
      </c>
      <c r="Q130">
        <v>1</v>
      </c>
      <c r="W130">
        <v>0</v>
      </c>
      <c r="X130">
        <v>-1689119193</v>
      </c>
      <c r="Y130">
        <f>(AT130*0)</f>
        <v>0</v>
      </c>
      <c r="AA130">
        <v>9.14</v>
      </c>
      <c r="AB130">
        <v>0</v>
      </c>
      <c r="AC130">
        <v>0</v>
      </c>
      <c r="AD130">
        <v>0</v>
      </c>
      <c r="AE130">
        <v>3.86</v>
      </c>
      <c r="AF130">
        <v>0</v>
      </c>
      <c r="AG130">
        <v>0</v>
      </c>
      <c r="AH130">
        <v>0</v>
      </c>
      <c r="AI130">
        <v>2.19</v>
      </c>
      <c r="AJ130">
        <v>1</v>
      </c>
      <c r="AK130">
        <v>1</v>
      </c>
      <c r="AL130">
        <v>1</v>
      </c>
      <c r="AM130">
        <v>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82</v>
      </c>
      <c r="AU130" t="s">
        <v>26</v>
      </c>
      <c r="AV130">
        <v>0</v>
      </c>
      <c r="AW130">
        <v>1</v>
      </c>
      <c r="AX130">
        <v>-1</v>
      </c>
      <c r="AY130">
        <v>0</v>
      </c>
      <c r="AZ130">
        <v>0</v>
      </c>
      <c r="BA130" t="s">
        <v>3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ROUND(Y130*Source!I42,9)</f>
        <v>0</v>
      </c>
      <c r="CY130">
        <f>AA130</f>
        <v>9.14</v>
      </c>
      <c r="CZ130">
        <f>AE130</f>
        <v>3.86</v>
      </c>
      <c r="DA130">
        <f>AI130</f>
        <v>2.19</v>
      </c>
      <c r="DB130">
        <f>ROUND((ROUND(AT130*CZ130,2)*0),6)</f>
        <v>0</v>
      </c>
      <c r="DC130">
        <f>ROUND((ROUND(AT130*AG130,2)*0),6)</f>
        <v>0</v>
      </c>
      <c r="DD130" t="s">
        <v>3</v>
      </c>
      <c r="DE130" t="s">
        <v>3</v>
      </c>
      <c r="DF130">
        <f>ROUND(ROUND(AE130*AI130,2)*CX130,2)</f>
        <v>0</v>
      </c>
      <c r="DG130">
        <f>ROUND(ROUND(AF130,2)*CX130,2)</f>
        <v>0</v>
      </c>
      <c r="DH130">
        <f>ROUND(ROUND(AG130,2)*CX130,2)</f>
        <v>0</v>
      </c>
      <c r="DI130">
        <f t="shared" si="58"/>
        <v>0</v>
      </c>
      <c r="DJ130">
        <f>DF130</f>
        <v>0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5">
      <c r="A131">
        <f>ROW(Source!A42)</f>
        <v>42</v>
      </c>
      <c r="B131">
        <v>59508752</v>
      </c>
      <c r="C131">
        <v>59509188</v>
      </c>
      <c r="D131">
        <v>30574159</v>
      </c>
      <c r="E131">
        <v>1</v>
      </c>
      <c r="F131">
        <v>1</v>
      </c>
      <c r="G131">
        <v>30515945</v>
      </c>
      <c r="H131">
        <v>3</v>
      </c>
      <c r="I131" t="s">
        <v>381</v>
      </c>
      <c r="J131" t="s">
        <v>382</v>
      </c>
      <c r="K131" t="s">
        <v>383</v>
      </c>
      <c r="L131">
        <v>1348</v>
      </c>
      <c r="N131">
        <v>1009</v>
      </c>
      <c r="O131" t="s">
        <v>269</v>
      </c>
      <c r="P131" t="s">
        <v>269</v>
      </c>
      <c r="Q131">
        <v>1000</v>
      </c>
      <c r="W131">
        <v>0</v>
      </c>
      <c r="X131">
        <v>-1492914607</v>
      </c>
      <c r="Y131">
        <f>(AT131*0)</f>
        <v>0</v>
      </c>
      <c r="AA131">
        <v>58233.83</v>
      </c>
      <c r="AB131">
        <v>0</v>
      </c>
      <c r="AC131">
        <v>0</v>
      </c>
      <c r="AD131">
        <v>0</v>
      </c>
      <c r="AE131">
        <v>6819.03</v>
      </c>
      <c r="AF131">
        <v>0</v>
      </c>
      <c r="AG131">
        <v>0</v>
      </c>
      <c r="AH131">
        <v>0</v>
      </c>
      <c r="AI131">
        <v>7.9</v>
      </c>
      <c r="AJ131">
        <v>1</v>
      </c>
      <c r="AK131">
        <v>1</v>
      </c>
      <c r="AL131">
        <v>1</v>
      </c>
      <c r="AM131">
        <v>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4.0000000000000001E-3</v>
      </c>
      <c r="AU131" t="s">
        <v>26</v>
      </c>
      <c r="AV131">
        <v>0</v>
      </c>
      <c r="AW131">
        <v>1</v>
      </c>
      <c r="AX131">
        <v>-1</v>
      </c>
      <c r="AY131">
        <v>0</v>
      </c>
      <c r="AZ131">
        <v>0</v>
      </c>
      <c r="BA131" t="s">
        <v>3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ROUND(Y131*Source!I42,9)</f>
        <v>0</v>
      </c>
      <c r="CY131">
        <f>AA131</f>
        <v>58233.83</v>
      </c>
      <c r="CZ131">
        <f>AE131</f>
        <v>6819.03</v>
      </c>
      <c r="DA131">
        <f>AI131</f>
        <v>7.9</v>
      </c>
      <c r="DB131">
        <f>ROUND((ROUND(AT131*CZ131,2)*0),6)</f>
        <v>0</v>
      </c>
      <c r="DC131">
        <f>ROUND((ROUND(AT131*AG131,2)*0),6)</f>
        <v>0</v>
      </c>
      <c r="DD131" t="s">
        <v>3</v>
      </c>
      <c r="DE131" t="s">
        <v>3</v>
      </c>
      <c r="DF131">
        <f>ROUND(ROUND(AE131*AI131,2)*CX131,2)</f>
        <v>0</v>
      </c>
      <c r="DG131">
        <f>ROUND(ROUND(AF131,2)*CX131,2)</f>
        <v>0</v>
      </c>
      <c r="DH131">
        <f>ROUND(ROUND(AG131,2)*CX131,2)</f>
        <v>0</v>
      </c>
      <c r="DI131">
        <f t="shared" si="58"/>
        <v>0</v>
      </c>
      <c r="DJ131">
        <f>DF131</f>
        <v>0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5">
      <c r="A132">
        <f>ROW(Source!A42)</f>
        <v>42</v>
      </c>
      <c r="B132">
        <v>59508752</v>
      </c>
      <c r="C132">
        <v>59509188</v>
      </c>
      <c r="D132">
        <v>30571512</v>
      </c>
      <c r="E132">
        <v>1</v>
      </c>
      <c r="F132">
        <v>1</v>
      </c>
      <c r="G132">
        <v>30515945</v>
      </c>
      <c r="H132">
        <v>3</v>
      </c>
      <c r="I132" t="s">
        <v>384</v>
      </c>
      <c r="J132" t="s">
        <v>385</v>
      </c>
      <c r="K132" t="s">
        <v>386</v>
      </c>
      <c r="L132">
        <v>1348</v>
      </c>
      <c r="N132">
        <v>1009</v>
      </c>
      <c r="O132" t="s">
        <v>269</v>
      </c>
      <c r="P132" t="s">
        <v>269</v>
      </c>
      <c r="Q132">
        <v>1000</v>
      </c>
      <c r="W132">
        <v>0</v>
      </c>
      <c r="X132">
        <v>-2126520302</v>
      </c>
      <c r="Y132">
        <f>(AT132*0)</f>
        <v>0</v>
      </c>
      <c r="AA132">
        <v>57519.4</v>
      </c>
      <c r="AB132">
        <v>0</v>
      </c>
      <c r="AC132">
        <v>0</v>
      </c>
      <c r="AD132">
        <v>0</v>
      </c>
      <c r="AE132">
        <v>16222.39</v>
      </c>
      <c r="AF132">
        <v>0</v>
      </c>
      <c r="AG132">
        <v>0</v>
      </c>
      <c r="AH132">
        <v>0</v>
      </c>
      <c r="AI132">
        <v>3.28</v>
      </c>
      <c r="AJ132">
        <v>1</v>
      </c>
      <c r="AK132">
        <v>1</v>
      </c>
      <c r="AL132">
        <v>1</v>
      </c>
      <c r="AM132">
        <v>2</v>
      </c>
      <c r="AN132">
        <v>0</v>
      </c>
      <c r="AO132">
        <v>1</v>
      </c>
      <c r="AP132">
        <v>1</v>
      </c>
      <c r="AQ132">
        <v>0</v>
      </c>
      <c r="AR132">
        <v>0</v>
      </c>
      <c r="AS132" t="s">
        <v>3</v>
      </c>
      <c r="AT132">
        <v>2E-3</v>
      </c>
      <c r="AU132" t="s">
        <v>26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ROUND(Y132*Source!I42,9)</f>
        <v>0</v>
      </c>
      <c r="CY132">
        <f>AA132</f>
        <v>57519.4</v>
      </c>
      <c r="CZ132">
        <f>AE132</f>
        <v>16222.39</v>
      </c>
      <c r="DA132">
        <f>AI132</f>
        <v>3.28</v>
      </c>
      <c r="DB132">
        <f>ROUND((ROUND(AT132*CZ132,2)*0),6)</f>
        <v>0</v>
      </c>
      <c r="DC132">
        <f>ROUND((ROUND(AT132*AG132,2)*0),6)</f>
        <v>0</v>
      </c>
      <c r="DD132" t="s">
        <v>3</v>
      </c>
      <c r="DE132" t="s">
        <v>3</v>
      </c>
      <c r="DF132">
        <f>ROUND(ROUND(AE132*AI132,2)*CX132,2)</f>
        <v>0</v>
      </c>
      <c r="DG132">
        <f>ROUND(ROUND(AF132,2)*CX132,2)</f>
        <v>0</v>
      </c>
      <c r="DH132">
        <f>ROUND(ROUND(AG132,2)*CX132,2)</f>
        <v>0</v>
      </c>
      <c r="DI132">
        <f t="shared" si="58"/>
        <v>0</v>
      </c>
      <c r="DJ132">
        <f>DF132</f>
        <v>0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5">
      <c r="A133">
        <f>ROW(Source!A43)</f>
        <v>43</v>
      </c>
      <c r="B133">
        <v>59508752</v>
      </c>
      <c r="C133">
        <v>59509218</v>
      </c>
      <c r="D133">
        <v>30515951</v>
      </c>
      <c r="E133">
        <v>30515945</v>
      </c>
      <c r="F133">
        <v>1</v>
      </c>
      <c r="G133">
        <v>30515945</v>
      </c>
      <c r="H133">
        <v>1</v>
      </c>
      <c r="I133" t="s">
        <v>259</v>
      </c>
      <c r="J133" t="s">
        <v>3</v>
      </c>
      <c r="K133" t="s">
        <v>260</v>
      </c>
      <c r="L133">
        <v>1191</v>
      </c>
      <c r="N133">
        <v>1013</v>
      </c>
      <c r="O133" t="s">
        <v>261</v>
      </c>
      <c r="P133" t="s">
        <v>261</v>
      </c>
      <c r="Q133">
        <v>1</v>
      </c>
      <c r="W133">
        <v>0</v>
      </c>
      <c r="X133">
        <v>476480486</v>
      </c>
      <c r="Y133">
        <f>(AT133*0.3)</f>
        <v>2.7809999999999997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-2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9.27</v>
      </c>
      <c r="AU133" t="s">
        <v>55</v>
      </c>
      <c r="AV133">
        <v>1</v>
      </c>
      <c r="AW133">
        <v>1</v>
      </c>
      <c r="AX133">
        <v>-1</v>
      </c>
      <c r="AY133">
        <v>0</v>
      </c>
      <c r="AZ133">
        <v>0</v>
      </c>
      <c r="BA133" t="s">
        <v>3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ROUND(AT133*Source!I43*AH133*AL133,2)</f>
        <v>0</v>
      </c>
      <c r="CV133">
        <f>ROUND(Y133*Source!I43,9)</f>
        <v>0</v>
      </c>
      <c r="CW133">
        <v>0</v>
      </c>
      <c r="CX133">
        <f>ROUND(Y133*Source!I43,9)</f>
        <v>0</v>
      </c>
      <c r="CY133">
        <f>AD133</f>
        <v>0</v>
      </c>
      <c r="CZ133">
        <f>AH133</f>
        <v>0</v>
      </c>
      <c r="DA133">
        <f>AL133</f>
        <v>1</v>
      </c>
      <c r="DB133">
        <f>ROUND((ROUND(AT133*CZ133,2)*0.3),6)</f>
        <v>0</v>
      </c>
      <c r="DC133">
        <f>ROUND((ROUND(AT133*AG133,2)*0.3),6)</f>
        <v>0</v>
      </c>
      <c r="DD133" t="s">
        <v>3</v>
      </c>
      <c r="DE133" t="s">
        <v>3</v>
      </c>
      <c r="DF133">
        <f>ROUND(ROUND(AE133,2)*CX133,2)</f>
        <v>0</v>
      </c>
      <c r="DG133">
        <f>ROUND(ROUND(AF133,2)*CX133,2)</f>
        <v>0</v>
      </c>
      <c r="DH133">
        <f>ROUND(ROUND(AG133,2)*CX133,2)</f>
        <v>0</v>
      </c>
      <c r="DI133">
        <f t="shared" si="58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5">
      <c r="A134">
        <f>ROW(Source!A43)</f>
        <v>43</v>
      </c>
      <c r="B134">
        <v>59508752</v>
      </c>
      <c r="C134">
        <v>59509218</v>
      </c>
      <c r="D134">
        <v>30595791</v>
      </c>
      <c r="E134">
        <v>1</v>
      </c>
      <c r="F134">
        <v>1</v>
      </c>
      <c r="G134">
        <v>30515945</v>
      </c>
      <c r="H134">
        <v>2</v>
      </c>
      <c r="I134" t="s">
        <v>304</v>
      </c>
      <c r="J134" t="s">
        <v>305</v>
      </c>
      <c r="K134" t="s">
        <v>306</v>
      </c>
      <c r="L134">
        <v>1368</v>
      </c>
      <c r="N134">
        <v>1011</v>
      </c>
      <c r="O134" t="s">
        <v>265</v>
      </c>
      <c r="P134" t="s">
        <v>265</v>
      </c>
      <c r="Q134">
        <v>1</v>
      </c>
      <c r="W134">
        <v>0</v>
      </c>
      <c r="X134">
        <v>-1515164169</v>
      </c>
      <c r="Y134">
        <f>(AT134*0.3)</f>
        <v>0.45299999999999996</v>
      </c>
      <c r="AA134">
        <v>0</v>
      </c>
      <c r="AB134">
        <v>89.37</v>
      </c>
      <c r="AC134">
        <v>0</v>
      </c>
      <c r="AD134">
        <v>0</v>
      </c>
      <c r="AE134">
        <v>0</v>
      </c>
      <c r="AF134">
        <v>7.11</v>
      </c>
      <c r="AG134">
        <v>0</v>
      </c>
      <c r="AH134">
        <v>0</v>
      </c>
      <c r="AI134">
        <v>1</v>
      </c>
      <c r="AJ134">
        <v>11.78</v>
      </c>
      <c r="AK134">
        <v>46.67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1.51</v>
      </c>
      <c r="AU134" t="s">
        <v>55</v>
      </c>
      <c r="AV134">
        <v>0</v>
      </c>
      <c r="AW134">
        <v>1</v>
      </c>
      <c r="AX134">
        <v>-1</v>
      </c>
      <c r="AY134">
        <v>0</v>
      </c>
      <c r="AZ134">
        <v>0</v>
      </c>
      <c r="BA134" t="s">
        <v>3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ROUND(Y134*Source!I43*DO134,9)</f>
        <v>0</v>
      </c>
      <c r="CX134">
        <f>ROUND(Y134*Source!I43,9)</f>
        <v>0</v>
      </c>
      <c r="CY134">
        <f>AB134</f>
        <v>89.37</v>
      </c>
      <c r="CZ134">
        <f>AF134</f>
        <v>7.11</v>
      </c>
      <c r="DA134">
        <f>AJ134</f>
        <v>11.78</v>
      </c>
      <c r="DB134">
        <f>ROUND((ROUND(AT134*CZ134,2)*0.3),6)</f>
        <v>3.222</v>
      </c>
      <c r="DC134">
        <f>ROUND((ROUND(AT134*AG134,2)*0.3),6)</f>
        <v>0</v>
      </c>
      <c r="DD134" t="s">
        <v>3</v>
      </c>
      <c r="DE134" t="s">
        <v>3</v>
      </c>
      <c r="DF134">
        <f>ROUND(ROUND(AE134,2)*CX134,2)</f>
        <v>0</v>
      </c>
      <c r="DG134">
        <f>ROUND(ROUND(AF134*AJ134,2)*CX134,2)</f>
        <v>0</v>
      </c>
      <c r="DH134">
        <f>ROUND(ROUND(AG134*AK134,2)*CX134,2)</f>
        <v>0</v>
      </c>
      <c r="DI134">
        <f t="shared" si="58"/>
        <v>0</v>
      </c>
      <c r="DJ134">
        <f>DG134</f>
        <v>0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5">
      <c r="A135">
        <f>ROW(Source!A43)</f>
        <v>43</v>
      </c>
      <c r="B135">
        <v>59508752</v>
      </c>
      <c r="C135">
        <v>59509218</v>
      </c>
      <c r="D135">
        <v>30596074</v>
      </c>
      <c r="E135">
        <v>1</v>
      </c>
      <c r="F135">
        <v>1</v>
      </c>
      <c r="G135">
        <v>30515945</v>
      </c>
      <c r="H135">
        <v>2</v>
      </c>
      <c r="I135" t="s">
        <v>262</v>
      </c>
      <c r="J135" t="s">
        <v>263</v>
      </c>
      <c r="K135" t="s">
        <v>264</v>
      </c>
      <c r="L135">
        <v>1368</v>
      </c>
      <c r="N135">
        <v>1011</v>
      </c>
      <c r="O135" t="s">
        <v>265</v>
      </c>
      <c r="P135" t="s">
        <v>265</v>
      </c>
      <c r="Q135">
        <v>1</v>
      </c>
      <c r="W135">
        <v>0</v>
      </c>
      <c r="X135">
        <v>-1440889904</v>
      </c>
      <c r="Y135">
        <f>(AT135*0.3)</f>
        <v>5.1000000000000004E-2</v>
      </c>
      <c r="AA135">
        <v>0</v>
      </c>
      <c r="AB135">
        <v>1333.56</v>
      </c>
      <c r="AC135">
        <v>628.44000000000005</v>
      </c>
      <c r="AD135">
        <v>0</v>
      </c>
      <c r="AE135">
        <v>0</v>
      </c>
      <c r="AF135">
        <v>83.1</v>
      </c>
      <c r="AG135">
        <v>12.62</v>
      </c>
      <c r="AH135">
        <v>0</v>
      </c>
      <c r="AI135">
        <v>1</v>
      </c>
      <c r="AJ135">
        <v>15.04</v>
      </c>
      <c r="AK135">
        <v>46.67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0.17</v>
      </c>
      <c r="AU135" t="s">
        <v>55</v>
      </c>
      <c r="AV135">
        <v>0</v>
      </c>
      <c r="AW135">
        <v>1</v>
      </c>
      <c r="AX135">
        <v>-1</v>
      </c>
      <c r="AY135">
        <v>0</v>
      </c>
      <c r="AZ135">
        <v>0</v>
      </c>
      <c r="BA135" t="s">
        <v>3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ROUND(Y135*Source!I43*DO135,9)</f>
        <v>0</v>
      </c>
      <c r="CX135">
        <f>ROUND(Y135*Source!I43,9)</f>
        <v>0</v>
      </c>
      <c r="CY135">
        <f>AB135</f>
        <v>1333.56</v>
      </c>
      <c r="CZ135">
        <f>AF135</f>
        <v>83.1</v>
      </c>
      <c r="DA135">
        <f>AJ135</f>
        <v>15.04</v>
      </c>
      <c r="DB135">
        <f>ROUND((ROUND(AT135*CZ135,2)*0.3),6)</f>
        <v>4.2389999999999999</v>
      </c>
      <c r="DC135">
        <f>ROUND((ROUND(AT135*AG135,2)*0.3),6)</f>
        <v>0.64500000000000002</v>
      </c>
      <c r="DD135" t="s">
        <v>3</v>
      </c>
      <c r="DE135" t="s">
        <v>3</v>
      </c>
      <c r="DF135">
        <f>ROUND(ROUND(AE135,2)*CX135,2)</f>
        <v>0</v>
      </c>
      <c r="DG135">
        <f>ROUND(ROUND(AF135*AJ135,2)*CX135,2)</f>
        <v>0</v>
      </c>
      <c r="DH135">
        <f>ROUND(ROUND(AG135*AK135,2)*CX135,2)</f>
        <v>0</v>
      </c>
      <c r="DI135">
        <f t="shared" si="58"/>
        <v>0</v>
      </c>
      <c r="DJ135">
        <f>DG135</f>
        <v>0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5">
      <c r="A136">
        <f>ROW(Source!A43)</f>
        <v>43</v>
      </c>
      <c r="B136">
        <v>59508752</v>
      </c>
      <c r="C136">
        <v>59509218</v>
      </c>
      <c r="D136">
        <v>30572591</v>
      </c>
      <c r="E136">
        <v>1</v>
      </c>
      <c r="F136">
        <v>1</v>
      </c>
      <c r="G136">
        <v>30515945</v>
      </c>
      <c r="H136">
        <v>3</v>
      </c>
      <c r="I136" t="s">
        <v>313</v>
      </c>
      <c r="J136" t="s">
        <v>314</v>
      </c>
      <c r="K136" t="s">
        <v>315</v>
      </c>
      <c r="L136">
        <v>1348</v>
      </c>
      <c r="N136">
        <v>1009</v>
      </c>
      <c r="O136" t="s">
        <v>269</v>
      </c>
      <c r="P136" t="s">
        <v>269</v>
      </c>
      <c r="Q136">
        <v>1000</v>
      </c>
      <c r="W136">
        <v>0</v>
      </c>
      <c r="X136">
        <v>1534553938</v>
      </c>
      <c r="Y136">
        <f>(AT136*0)</f>
        <v>0</v>
      </c>
      <c r="AA136">
        <v>170530.13</v>
      </c>
      <c r="AB136">
        <v>0</v>
      </c>
      <c r="AC136">
        <v>0</v>
      </c>
      <c r="AD136">
        <v>0</v>
      </c>
      <c r="AE136">
        <v>8596.85</v>
      </c>
      <c r="AF136">
        <v>0</v>
      </c>
      <c r="AG136">
        <v>0</v>
      </c>
      <c r="AH136">
        <v>0</v>
      </c>
      <c r="AI136">
        <v>18.350000000000001</v>
      </c>
      <c r="AJ136">
        <v>1</v>
      </c>
      <c r="AK136">
        <v>1</v>
      </c>
      <c r="AL136">
        <v>1</v>
      </c>
      <c r="AM136">
        <v>2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6.4999999999999997E-4</v>
      </c>
      <c r="AU136" t="s">
        <v>26</v>
      </c>
      <c r="AV136">
        <v>0</v>
      </c>
      <c r="AW136">
        <v>1</v>
      </c>
      <c r="AX136">
        <v>-1</v>
      </c>
      <c r="AY136">
        <v>0</v>
      </c>
      <c r="AZ136">
        <v>0</v>
      </c>
      <c r="BA136" t="s">
        <v>3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v>0</v>
      </c>
      <c r="CX136">
        <f>ROUND(Y136*Source!I43,9)</f>
        <v>0</v>
      </c>
      <c r="CY136">
        <f>AA136</f>
        <v>170530.13</v>
      </c>
      <c r="CZ136">
        <f>AE136</f>
        <v>8596.85</v>
      </c>
      <c r="DA136">
        <f>AI136</f>
        <v>18.350000000000001</v>
      </c>
      <c r="DB136">
        <f>ROUND((ROUND(AT136*CZ136,2)*0),6)</f>
        <v>0</v>
      </c>
      <c r="DC136">
        <f>ROUND((ROUND(AT136*AG136,2)*0),6)</f>
        <v>0</v>
      </c>
      <c r="DD136" t="s">
        <v>3</v>
      </c>
      <c r="DE136" t="s">
        <v>3</v>
      </c>
      <c r="DF136">
        <f>ROUND(ROUND(AE136*AI136,2)*CX136,2)</f>
        <v>0</v>
      </c>
      <c r="DG136">
        <f>ROUND(ROUND(AF136,2)*CX136,2)</f>
        <v>0</v>
      </c>
      <c r="DH136">
        <f>ROUND(ROUND(AG136,2)*CX136,2)</f>
        <v>0</v>
      </c>
      <c r="DI136">
        <f t="shared" si="58"/>
        <v>0</v>
      </c>
      <c r="DJ136">
        <f>DF136</f>
        <v>0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5">
      <c r="A137">
        <f>ROW(Source!A43)</f>
        <v>43</v>
      </c>
      <c r="B137">
        <v>59508752</v>
      </c>
      <c r="C137">
        <v>59509218</v>
      </c>
      <c r="D137">
        <v>30571527</v>
      </c>
      <c r="E137">
        <v>1</v>
      </c>
      <c r="F137">
        <v>1</v>
      </c>
      <c r="G137">
        <v>30515945</v>
      </c>
      <c r="H137">
        <v>3</v>
      </c>
      <c r="I137" t="s">
        <v>378</v>
      </c>
      <c r="J137" t="s">
        <v>379</v>
      </c>
      <c r="K137" t="s">
        <v>380</v>
      </c>
      <c r="L137">
        <v>1348</v>
      </c>
      <c r="N137">
        <v>1009</v>
      </c>
      <c r="O137" t="s">
        <v>269</v>
      </c>
      <c r="P137" t="s">
        <v>269</v>
      </c>
      <c r="Q137">
        <v>1000</v>
      </c>
      <c r="W137">
        <v>0</v>
      </c>
      <c r="X137">
        <v>-1971136070</v>
      </c>
      <c r="Y137">
        <f>(AT137*0)</f>
        <v>0</v>
      </c>
      <c r="AA137">
        <v>52676.19</v>
      </c>
      <c r="AB137">
        <v>0</v>
      </c>
      <c r="AC137">
        <v>0</v>
      </c>
      <c r="AD137">
        <v>0</v>
      </c>
      <c r="AE137">
        <v>16189.08</v>
      </c>
      <c r="AF137">
        <v>0</v>
      </c>
      <c r="AG137">
        <v>0</v>
      </c>
      <c r="AH137">
        <v>0</v>
      </c>
      <c r="AI137">
        <v>3.01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2E-3</v>
      </c>
      <c r="AU137" t="s">
        <v>26</v>
      </c>
      <c r="AV137">
        <v>0</v>
      </c>
      <c r="AW137">
        <v>1</v>
      </c>
      <c r="AX137">
        <v>-1</v>
      </c>
      <c r="AY137">
        <v>0</v>
      </c>
      <c r="AZ137">
        <v>0</v>
      </c>
      <c r="BA137" t="s">
        <v>3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ROUND(Y137*Source!I43,9)</f>
        <v>0</v>
      </c>
      <c r="CY137">
        <f>AA137</f>
        <v>52676.19</v>
      </c>
      <c r="CZ137">
        <f>AE137</f>
        <v>16189.08</v>
      </c>
      <c r="DA137">
        <f>AI137</f>
        <v>3.01</v>
      </c>
      <c r="DB137">
        <f>ROUND((ROUND(AT137*CZ137,2)*0),6)</f>
        <v>0</v>
      </c>
      <c r="DC137">
        <f>ROUND((ROUND(AT137*AG137,2)*0),6)</f>
        <v>0</v>
      </c>
      <c r="DD137" t="s">
        <v>3</v>
      </c>
      <c r="DE137" t="s">
        <v>3</v>
      </c>
      <c r="DF137">
        <f>ROUND(ROUND(AE137*AI137,2)*CX137,2)</f>
        <v>0</v>
      </c>
      <c r="DG137">
        <f>ROUND(ROUND(AF137,2)*CX137,2)</f>
        <v>0</v>
      </c>
      <c r="DH137">
        <f>ROUND(ROUND(AG137,2)*CX137,2)</f>
        <v>0</v>
      </c>
      <c r="DI137">
        <f t="shared" si="58"/>
        <v>0</v>
      </c>
      <c r="DJ137">
        <f>DF137</f>
        <v>0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5">
      <c r="A138">
        <f>ROW(Source!A44)</f>
        <v>44</v>
      </c>
      <c r="B138">
        <v>59508752</v>
      </c>
      <c r="C138">
        <v>59520667</v>
      </c>
      <c r="D138">
        <v>30515951</v>
      </c>
      <c r="E138">
        <v>30515945</v>
      </c>
      <c r="F138">
        <v>1</v>
      </c>
      <c r="G138">
        <v>30515945</v>
      </c>
      <c r="H138">
        <v>1</v>
      </c>
      <c r="I138" t="s">
        <v>259</v>
      </c>
      <c r="J138" t="s">
        <v>3</v>
      </c>
      <c r="K138" t="s">
        <v>260</v>
      </c>
      <c r="L138">
        <v>1191</v>
      </c>
      <c r="N138">
        <v>1013</v>
      </c>
      <c r="O138" t="s">
        <v>261</v>
      </c>
      <c r="P138" t="s">
        <v>261</v>
      </c>
      <c r="Q138">
        <v>1</v>
      </c>
      <c r="W138">
        <v>0</v>
      </c>
      <c r="X138">
        <v>476480486</v>
      </c>
      <c r="Y138">
        <f t="shared" ref="Y138:Y151" si="59">(AT138*0.6)</f>
        <v>55.997999999999998</v>
      </c>
      <c r="AA138">
        <v>0</v>
      </c>
      <c r="AB138">
        <v>0</v>
      </c>
      <c r="AC138">
        <v>0</v>
      </c>
      <c r="AD138">
        <v>0</v>
      </c>
      <c r="AE138">
        <v>0</v>
      </c>
      <c r="AF138">
        <v>0</v>
      </c>
      <c r="AG138">
        <v>0</v>
      </c>
      <c r="AH138">
        <v>0</v>
      </c>
      <c r="AI138">
        <v>1</v>
      </c>
      <c r="AJ138">
        <v>1</v>
      </c>
      <c r="AK138">
        <v>1</v>
      </c>
      <c r="AL138">
        <v>1</v>
      </c>
      <c r="AM138">
        <v>-2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93.33</v>
      </c>
      <c r="AU138" t="s">
        <v>101</v>
      </c>
      <c r="AV138">
        <v>1</v>
      </c>
      <c r="AW138">
        <v>1</v>
      </c>
      <c r="AX138">
        <v>-1</v>
      </c>
      <c r="AY138">
        <v>0</v>
      </c>
      <c r="AZ138">
        <v>0</v>
      </c>
      <c r="BA138" t="s">
        <v>3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U138">
        <f>ROUND(AT138*Source!I44*AH138*AL138,2)</f>
        <v>0</v>
      </c>
      <c r="CV138">
        <f>ROUND(Y138*Source!I44,9)</f>
        <v>0</v>
      </c>
      <c r="CW138">
        <v>0</v>
      </c>
      <c r="CX138">
        <f>ROUND(Y138*Source!I44,9)</f>
        <v>0</v>
      </c>
      <c r="CY138">
        <f>AD138</f>
        <v>0</v>
      </c>
      <c r="CZ138">
        <f>AH138</f>
        <v>0</v>
      </c>
      <c r="DA138">
        <f>AL138</f>
        <v>1</v>
      </c>
      <c r="DB138">
        <f t="shared" ref="DB138:DB151" si="60">ROUND((ROUND(AT138*CZ138,2)*0.6),6)</f>
        <v>0</v>
      </c>
      <c r="DC138">
        <f t="shared" ref="DC138:DC151" si="61">ROUND((ROUND(AT138*AG138,2)*0.6),6)</f>
        <v>0</v>
      </c>
      <c r="DD138" t="s">
        <v>3</v>
      </c>
      <c r="DE138" t="s">
        <v>3</v>
      </c>
      <c r="DF138">
        <f>ROUND(ROUND(AE138,2)*CX138,2)</f>
        <v>0</v>
      </c>
      <c r="DG138">
        <f>ROUND(ROUND(AF138,2)*CX138,2)</f>
        <v>0</v>
      </c>
      <c r="DH138">
        <f>ROUND(ROUND(AG138,2)*CX138,2)</f>
        <v>0</v>
      </c>
      <c r="DI138">
        <f t="shared" si="58"/>
        <v>0</v>
      </c>
      <c r="DJ138">
        <f>DI138</f>
        <v>0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5">
      <c r="A139">
        <f>ROW(Source!A44)</f>
        <v>44</v>
      </c>
      <c r="B139">
        <v>59508752</v>
      </c>
      <c r="C139">
        <v>59520667</v>
      </c>
      <c r="D139">
        <v>30596074</v>
      </c>
      <c r="E139">
        <v>1</v>
      </c>
      <c r="F139">
        <v>1</v>
      </c>
      <c r="G139">
        <v>30515945</v>
      </c>
      <c r="H139">
        <v>2</v>
      </c>
      <c r="I139" t="s">
        <v>262</v>
      </c>
      <c r="J139" t="s">
        <v>263</v>
      </c>
      <c r="K139" t="s">
        <v>264</v>
      </c>
      <c r="L139">
        <v>1368</v>
      </c>
      <c r="N139">
        <v>1011</v>
      </c>
      <c r="O139" t="s">
        <v>265</v>
      </c>
      <c r="P139" t="s">
        <v>265</v>
      </c>
      <c r="Q139">
        <v>1</v>
      </c>
      <c r="W139">
        <v>0</v>
      </c>
      <c r="X139">
        <v>-1440889904</v>
      </c>
      <c r="Y139">
        <f t="shared" si="59"/>
        <v>0.16800000000000001</v>
      </c>
      <c r="AA139">
        <v>0</v>
      </c>
      <c r="AB139">
        <v>1358.56</v>
      </c>
      <c r="AC139">
        <v>640.22</v>
      </c>
      <c r="AD139">
        <v>0</v>
      </c>
      <c r="AE139">
        <v>0</v>
      </c>
      <c r="AF139">
        <v>83.1</v>
      </c>
      <c r="AG139">
        <v>12.62</v>
      </c>
      <c r="AH139">
        <v>0</v>
      </c>
      <c r="AI139">
        <v>1</v>
      </c>
      <c r="AJ139">
        <v>15.04</v>
      </c>
      <c r="AK139">
        <v>46.67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0.28000000000000003</v>
      </c>
      <c r="AU139" t="s">
        <v>101</v>
      </c>
      <c r="AV139">
        <v>0</v>
      </c>
      <c r="AW139">
        <v>1</v>
      </c>
      <c r="AX139">
        <v>-1</v>
      </c>
      <c r="AY139">
        <v>0</v>
      </c>
      <c r="AZ139">
        <v>0</v>
      </c>
      <c r="BA139" t="s">
        <v>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f>ROUND(Y139*Source!I44*DO139,9)</f>
        <v>0</v>
      </c>
      <c r="CX139">
        <f>ROUND(Y139*Source!I44,9)</f>
        <v>0</v>
      </c>
      <c r="CY139">
        <f>AB139</f>
        <v>1358.56</v>
      </c>
      <c r="CZ139">
        <f>AF139</f>
        <v>83.1</v>
      </c>
      <c r="DA139">
        <f>AJ139</f>
        <v>15.04</v>
      </c>
      <c r="DB139">
        <f t="shared" si="60"/>
        <v>13.962</v>
      </c>
      <c r="DC139">
        <f t="shared" si="61"/>
        <v>2.1179999999999999</v>
      </c>
      <c r="DD139" t="s">
        <v>3</v>
      </c>
      <c r="DE139" t="s">
        <v>3</v>
      </c>
      <c r="DF139">
        <f>ROUND(ROUND(AE139,2)*CX139,2)</f>
        <v>0</v>
      </c>
      <c r="DG139">
        <f>ROUND(ROUND(AF139*AJ139,2)*CX139,2)</f>
        <v>0</v>
      </c>
      <c r="DH139">
        <f>ROUND(ROUND(AG139*AK139,2)*CX139,2)</f>
        <v>0</v>
      </c>
      <c r="DI139">
        <f t="shared" si="58"/>
        <v>0</v>
      </c>
      <c r="DJ139">
        <f>DG139</f>
        <v>0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5">
      <c r="A140">
        <f>ROW(Source!A44)</f>
        <v>44</v>
      </c>
      <c r="B140">
        <v>59508752</v>
      </c>
      <c r="C140">
        <v>59520667</v>
      </c>
      <c r="D140">
        <v>30596197</v>
      </c>
      <c r="E140">
        <v>1</v>
      </c>
      <c r="F140">
        <v>1</v>
      </c>
      <c r="G140">
        <v>30515945</v>
      </c>
      <c r="H140">
        <v>2</v>
      </c>
      <c r="I140" t="s">
        <v>387</v>
      </c>
      <c r="J140" t="s">
        <v>388</v>
      </c>
      <c r="K140" t="s">
        <v>389</v>
      </c>
      <c r="L140">
        <v>1368</v>
      </c>
      <c r="N140">
        <v>1011</v>
      </c>
      <c r="O140" t="s">
        <v>265</v>
      </c>
      <c r="P140" t="s">
        <v>265</v>
      </c>
      <c r="Q140">
        <v>1</v>
      </c>
      <c r="W140">
        <v>0</v>
      </c>
      <c r="X140">
        <v>-798320174</v>
      </c>
      <c r="Y140">
        <f t="shared" si="59"/>
        <v>2.88</v>
      </c>
      <c r="AA140">
        <v>0</v>
      </c>
      <c r="AB140">
        <v>10.76</v>
      </c>
      <c r="AC140">
        <v>0</v>
      </c>
      <c r="AD140">
        <v>0</v>
      </c>
      <c r="AE140">
        <v>0</v>
      </c>
      <c r="AF140">
        <v>1.1100000000000001</v>
      </c>
      <c r="AG140">
        <v>0</v>
      </c>
      <c r="AH140">
        <v>0</v>
      </c>
      <c r="AI140">
        <v>1</v>
      </c>
      <c r="AJ140">
        <v>8.92</v>
      </c>
      <c r="AK140">
        <v>46.67</v>
      </c>
      <c r="AL140">
        <v>1</v>
      </c>
      <c r="AM140">
        <v>2</v>
      </c>
      <c r="AN140">
        <v>0</v>
      </c>
      <c r="AO140">
        <v>1</v>
      </c>
      <c r="AP140">
        <v>1</v>
      </c>
      <c r="AQ140">
        <v>0</v>
      </c>
      <c r="AR140">
        <v>0</v>
      </c>
      <c r="AS140" t="s">
        <v>3</v>
      </c>
      <c r="AT140">
        <v>4.8</v>
      </c>
      <c r="AU140" t="s">
        <v>101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f>ROUND(Y140*Source!I44*DO140,9)</f>
        <v>0</v>
      </c>
      <c r="CX140">
        <f>ROUND(Y140*Source!I44,9)</f>
        <v>0</v>
      </c>
      <c r="CY140">
        <f>AB140</f>
        <v>10.76</v>
      </c>
      <c r="CZ140">
        <f>AF140</f>
        <v>1.1100000000000001</v>
      </c>
      <c r="DA140">
        <f>AJ140</f>
        <v>8.92</v>
      </c>
      <c r="DB140">
        <f t="shared" si="60"/>
        <v>3.198</v>
      </c>
      <c r="DC140">
        <f t="shared" si="61"/>
        <v>0</v>
      </c>
      <c r="DD140" t="s">
        <v>3</v>
      </c>
      <c r="DE140" t="s">
        <v>3</v>
      </c>
      <c r="DF140">
        <f>ROUND(ROUND(AE140,2)*CX140,2)</f>
        <v>0</v>
      </c>
      <c r="DG140">
        <f>ROUND(ROUND(AF140*AJ140,2)*CX140,2)</f>
        <v>0</v>
      </c>
      <c r="DH140">
        <f>ROUND(ROUND(AG140*AK140,2)*CX140,2)</f>
        <v>0</v>
      </c>
      <c r="DI140">
        <f t="shared" si="58"/>
        <v>0</v>
      </c>
      <c r="DJ140">
        <f>DG140</f>
        <v>0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5">
      <c r="A141">
        <f>ROW(Source!A44)</f>
        <v>44</v>
      </c>
      <c r="B141">
        <v>59508752</v>
      </c>
      <c r="C141">
        <v>59520667</v>
      </c>
      <c r="D141">
        <v>30596128</v>
      </c>
      <c r="E141">
        <v>1</v>
      </c>
      <c r="F141">
        <v>1</v>
      </c>
      <c r="G141">
        <v>30515945</v>
      </c>
      <c r="H141">
        <v>2</v>
      </c>
      <c r="I141" t="s">
        <v>390</v>
      </c>
      <c r="J141" t="s">
        <v>391</v>
      </c>
      <c r="K141" t="s">
        <v>392</v>
      </c>
      <c r="L141">
        <v>1368</v>
      </c>
      <c r="N141">
        <v>1011</v>
      </c>
      <c r="O141" t="s">
        <v>265</v>
      </c>
      <c r="P141" t="s">
        <v>265</v>
      </c>
      <c r="Q141">
        <v>1</v>
      </c>
      <c r="W141">
        <v>0</v>
      </c>
      <c r="X141">
        <v>-1229299003</v>
      </c>
      <c r="Y141">
        <f t="shared" si="59"/>
        <v>0.36</v>
      </c>
      <c r="AA141">
        <v>0</v>
      </c>
      <c r="AB141">
        <v>3.69</v>
      </c>
      <c r="AC141">
        <v>0</v>
      </c>
      <c r="AD141">
        <v>0</v>
      </c>
      <c r="AE141">
        <v>0</v>
      </c>
      <c r="AF141">
        <v>0.36</v>
      </c>
      <c r="AG141">
        <v>0</v>
      </c>
      <c r="AH141">
        <v>0</v>
      </c>
      <c r="AI141">
        <v>1</v>
      </c>
      <c r="AJ141">
        <v>9.42</v>
      </c>
      <c r="AK141">
        <v>46.67</v>
      </c>
      <c r="AL141">
        <v>1</v>
      </c>
      <c r="AM141">
        <v>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0.6</v>
      </c>
      <c r="AU141" t="s">
        <v>101</v>
      </c>
      <c r="AV141">
        <v>0</v>
      </c>
      <c r="AW141">
        <v>1</v>
      </c>
      <c r="AX141">
        <v>-1</v>
      </c>
      <c r="AY141">
        <v>0</v>
      </c>
      <c r="AZ141">
        <v>0</v>
      </c>
      <c r="BA141" t="s">
        <v>3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V141">
        <v>0</v>
      </c>
      <c r="CW141">
        <f>ROUND(Y141*Source!I44*DO141,9)</f>
        <v>0</v>
      </c>
      <c r="CX141">
        <f>ROUND(Y141*Source!I44,9)</f>
        <v>0</v>
      </c>
      <c r="CY141">
        <f>AB141</f>
        <v>3.69</v>
      </c>
      <c r="CZ141">
        <f>AF141</f>
        <v>0.36</v>
      </c>
      <c r="DA141">
        <f>AJ141</f>
        <v>9.42</v>
      </c>
      <c r="DB141">
        <f t="shared" si="60"/>
        <v>0.13200000000000001</v>
      </c>
      <c r="DC141">
        <f t="shared" si="61"/>
        <v>0</v>
      </c>
      <c r="DD141" t="s">
        <v>3</v>
      </c>
      <c r="DE141" t="s">
        <v>3</v>
      </c>
      <c r="DF141">
        <f>ROUND(ROUND(AE141,2)*CX141,2)</f>
        <v>0</v>
      </c>
      <c r="DG141">
        <f>ROUND(ROUND(AF141*AJ141,2)*CX141,2)</f>
        <v>0</v>
      </c>
      <c r="DH141">
        <f>ROUND(ROUND(AG141*AK141,2)*CX141,2)</f>
        <v>0</v>
      </c>
      <c r="DI141">
        <f t="shared" si="58"/>
        <v>0</v>
      </c>
      <c r="DJ141">
        <f>DG141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5">
      <c r="A142">
        <f>ROW(Source!A44)</f>
        <v>44</v>
      </c>
      <c r="B142">
        <v>59508752</v>
      </c>
      <c r="C142">
        <v>59520667</v>
      </c>
      <c r="D142">
        <v>30516999</v>
      </c>
      <c r="E142">
        <v>30515945</v>
      </c>
      <c r="F142">
        <v>1</v>
      </c>
      <c r="G142">
        <v>30515945</v>
      </c>
      <c r="H142">
        <v>2</v>
      </c>
      <c r="I142" t="s">
        <v>393</v>
      </c>
      <c r="J142" t="s">
        <v>3</v>
      </c>
      <c r="K142" t="s">
        <v>394</v>
      </c>
      <c r="L142">
        <v>1344</v>
      </c>
      <c r="N142">
        <v>1008</v>
      </c>
      <c r="O142" t="s">
        <v>395</v>
      </c>
      <c r="P142" t="s">
        <v>395</v>
      </c>
      <c r="Q142">
        <v>1</v>
      </c>
      <c r="W142">
        <v>0</v>
      </c>
      <c r="X142">
        <v>-1180195794</v>
      </c>
      <c r="Y142">
        <f t="shared" si="59"/>
        <v>1.7999999999999999E-2</v>
      </c>
      <c r="AA142">
        <v>0</v>
      </c>
      <c r="AB142">
        <v>1.0900000000000001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0.03</v>
      </c>
      <c r="AU142" t="s">
        <v>101</v>
      </c>
      <c r="AV142">
        <v>0</v>
      </c>
      <c r="AW142">
        <v>1</v>
      </c>
      <c r="AX142">
        <v>-1</v>
      </c>
      <c r="AY142">
        <v>0</v>
      </c>
      <c r="AZ142">
        <v>0</v>
      </c>
      <c r="BA142" t="s">
        <v>3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ROUND(Y142*Source!I44*DO142,9)</f>
        <v>0</v>
      </c>
      <c r="CX142">
        <f>ROUND(Y142*Source!I44,9)</f>
        <v>0</v>
      </c>
      <c r="CY142">
        <f>AB142</f>
        <v>1.0900000000000001</v>
      </c>
      <c r="CZ142">
        <f>AF142</f>
        <v>1</v>
      </c>
      <c r="DA142">
        <f>AJ142</f>
        <v>1</v>
      </c>
      <c r="DB142">
        <f t="shared" si="60"/>
        <v>1.7999999999999999E-2</v>
      </c>
      <c r="DC142">
        <f t="shared" si="61"/>
        <v>0</v>
      </c>
      <c r="DD142" t="s">
        <v>3</v>
      </c>
      <c r="DE142" t="s">
        <v>3</v>
      </c>
      <c r="DF142">
        <f>ROUND(ROUND(AE142,2)*CX142,2)</f>
        <v>0</v>
      </c>
      <c r="DG142">
        <f t="shared" ref="DG142:DG149" si="62">ROUND(ROUND(AF142,2)*CX142,2)</f>
        <v>0</v>
      </c>
      <c r="DH142">
        <f t="shared" ref="DH142:DH149" si="63">ROUND(ROUND(AG142,2)*CX142,2)</f>
        <v>0</v>
      </c>
      <c r="DI142">
        <f t="shared" si="58"/>
        <v>0</v>
      </c>
      <c r="DJ142">
        <f>DG142</f>
        <v>0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5">
      <c r="A143">
        <f>ROW(Source!A44)</f>
        <v>44</v>
      </c>
      <c r="B143">
        <v>59508752</v>
      </c>
      <c r="C143">
        <v>59520667</v>
      </c>
      <c r="D143">
        <v>30573285</v>
      </c>
      <c r="E143">
        <v>1</v>
      </c>
      <c r="F143">
        <v>1</v>
      </c>
      <c r="G143">
        <v>30515945</v>
      </c>
      <c r="H143">
        <v>3</v>
      </c>
      <c r="I143" t="s">
        <v>396</v>
      </c>
      <c r="J143" t="s">
        <v>397</v>
      </c>
      <c r="K143" t="s">
        <v>398</v>
      </c>
      <c r="L143">
        <v>1296</v>
      </c>
      <c r="N143">
        <v>1002</v>
      </c>
      <c r="O143" t="s">
        <v>399</v>
      </c>
      <c r="P143" t="s">
        <v>399</v>
      </c>
      <c r="Q143">
        <v>1</v>
      </c>
      <c r="W143">
        <v>0</v>
      </c>
      <c r="X143">
        <v>-764780147</v>
      </c>
      <c r="Y143">
        <f t="shared" si="59"/>
        <v>2.1059999999999999</v>
      </c>
      <c r="AA143">
        <v>305.82</v>
      </c>
      <c r="AB143">
        <v>0</v>
      </c>
      <c r="AC143">
        <v>0</v>
      </c>
      <c r="AD143">
        <v>0</v>
      </c>
      <c r="AE143">
        <v>177.8</v>
      </c>
      <c r="AF143">
        <v>0</v>
      </c>
      <c r="AG143">
        <v>0</v>
      </c>
      <c r="AH143">
        <v>0</v>
      </c>
      <c r="AI143">
        <v>1.72</v>
      </c>
      <c r="AJ143">
        <v>1</v>
      </c>
      <c r="AK143">
        <v>1</v>
      </c>
      <c r="AL143">
        <v>1</v>
      </c>
      <c r="AM143">
        <v>2</v>
      </c>
      <c r="AN143">
        <v>0</v>
      </c>
      <c r="AO143">
        <v>1</v>
      </c>
      <c r="AP143">
        <v>1</v>
      </c>
      <c r="AQ143">
        <v>0</v>
      </c>
      <c r="AR143">
        <v>0</v>
      </c>
      <c r="AS143" t="s">
        <v>3</v>
      </c>
      <c r="AT143">
        <v>3.51</v>
      </c>
      <c r="AU143" t="s">
        <v>101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ROUND(Y143*Source!I44,9)</f>
        <v>0</v>
      </c>
      <c r="CY143">
        <f t="shared" ref="CY143:CY148" si="64">AA143</f>
        <v>305.82</v>
      </c>
      <c r="CZ143">
        <f t="shared" ref="CZ143:CZ148" si="65">AE143</f>
        <v>177.8</v>
      </c>
      <c r="DA143">
        <f t="shared" ref="DA143:DA148" si="66">AI143</f>
        <v>1.72</v>
      </c>
      <c r="DB143">
        <f t="shared" si="60"/>
        <v>374.44799999999998</v>
      </c>
      <c r="DC143">
        <f t="shared" si="61"/>
        <v>0</v>
      </c>
      <c r="DD143" t="s">
        <v>3</v>
      </c>
      <c r="DE143" t="s">
        <v>3</v>
      </c>
      <c r="DF143">
        <f t="shared" ref="DF143:DF148" si="67">ROUND(ROUND(AE143*AI143,2)*CX143,2)</f>
        <v>0</v>
      </c>
      <c r="DG143">
        <f t="shared" si="62"/>
        <v>0</v>
      </c>
      <c r="DH143">
        <f t="shared" si="63"/>
        <v>0</v>
      </c>
      <c r="DI143">
        <f t="shared" si="58"/>
        <v>0</v>
      </c>
      <c r="DJ143">
        <f t="shared" ref="DJ143:DJ148" si="68">DF143</f>
        <v>0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5">
      <c r="A144">
        <f>ROW(Source!A44)</f>
        <v>44</v>
      </c>
      <c r="B144">
        <v>59508752</v>
      </c>
      <c r="C144">
        <v>59520667</v>
      </c>
      <c r="D144">
        <v>30574229</v>
      </c>
      <c r="E144">
        <v>1</v>
      </c>
      <c r="F144">
        <v>1</v>
      </c>
      <c r="G144">
        <v>30515945</v>
      </c>
      <c r="H144">
        <v>3</v>
      </c>
      <c r="I144" t="s">
        <v>400</v>
      </c>
      <c r="J144" t="s">
        <v>401</v>
      </c>
      <c r="K144" t="s">
        <v>402</v>
      </c>
      <c r="L144">
        <v>1296</v>
      </c>
      <c r="N144">
        <v>1002</v>
      </c>
      <c r="O144" t="s">
        <v>399</v>
      </c>
      <c r="P144" t="s">
        <v>399</v>
      </c>
      <c r="Q144">
        <v>1</v>
      </c>
      <c r="W144">
        <v>0</v>
      </c>
      <c r="X144">
        <v>2079983373</v>
      </c>
      <c r="Y144">
        <f t="shared" si="59"/>
        <v>4.0140000000000002</v>
      </c>
      <c r="AA144">
        <v>476.52</v>
      </c>
      <c r="AB144">
        <v>0</v>
      </c>
      <c r="AC144">
        <v>0</v>
      </c>
      <c r="AD144">
        <v>0</v>
      </c>
      <c r="AE144">
        <v>125.73</v>
      </c>
      <c r="AF144">
        <v>0</v>
      </c>
      <c r="AG144">
        <v>0</v>
      </c>
      <c r="AH144">
        <v>0</v>
      </c>
      <c r="AI144">
        <v>3.79</v>
      </c>
      <c r="AJ144">
        <v>1</v>
      </c>
      <c r="AK144">
        <v>1</v>
      </c>
      <c r="AL144">
        <v>1</v>
      </c>
      <c r="AM144">
        <v>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6.69</v>
      </c>
      <c r="AU144" t="s">
        <v>101</v>
      </c>
      <c r="AV144">
        <v>0</v>
      </c>
      <c r="AW144">
        <v>1</v>
      </c>
      <c r="AX144">
        <v>-1</v>
      </c>
      <c r="AY144">
        <v>0</v>
      </c>
      <c r="AZ144">
        <v>0</v>
      </c>
      <c r="BA144" t="s">
        <v>3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ROUND(Y144*Source!I44,9)</f>
        <v>0</v>
      </c>
      <c r="CY144">
        <f t="shared" si="64"/>
        <v>476.52</v>
      </c>
      <c r="CZ144">
        <f t="shared" si="65"/>
        <v>125.73</v>
      </c>
      <c r="DA144">
        <f t="shared" si="66"/>
        <v>3.79</v>
      </c>
      <c r="DB144">
        <f t="shared" si="60"/>
        <v>504.678</v>
      </c>
      <c r="DC144">
        <f t="shared" si="61"/>
        <v>0</v>
      </c>
      <c r="DD144" t="s">
        <v>3</v>
      </c>
      <c r="DE144" t="s">
        <v>3</v>
      </c>
      <c r="DF144">
        <f t="shared" si="67"/>
        <v>0</v>
      </c>
      <c r="DG144">
        <f t="shared" si="62"/>
        <v>0</v>
      </c>
      <c r="DH144">
        <f t="shared" si="63"/>
        <v>0</v>
      </c>
      <c r="DI144">
        <f t="shared" si="58"/>
        <v>0</v>
      </c>
      <c r="DJ144">
        <f t="shared" si="68"/>
        <v>0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5">
      <c r="A145">
        <f>ROW(Source!A44)</f>
        <v>44</v>
      </c>
      <c r="B145">
        <v>59508752</v>
      </c>
      <c r="C145">
        <v>59520667</v>
      </c>
      <c r="D145">
        <v>30571149</v>
      </c>
      <c r="E145">
        <v>1</v>
      </c>
      <c r="F145">
        <v>1</v>
      </c>
      <c r="G145">
        <v>30515945</v>
      </c>
      <c r="H145">
        <v>3</v>
      </c>
      <c r="I145" t="s">
        <v>403</v>
      </c>
      <c r="J145" t="s">
        <v>404</v>
      </c>
      <c r="K145" t="s">
        <v>405</v>
      </c>
      <c r="L145">
        <v>1339</v>
      </c>
      <c r="N145">
        <v>1007</v>
      </c>
      <c r="O145" t="s">
        <v>238</v>
      </c>
      <c r="P145" t="s">
        <v>238</v>
      </c>
      <c r="Q145">
        <v>1</v>
      </c>
      <c r="W145">
        <v>0</v>
      </c>
      <c r="X145">
        <v>1995860753</v>
      </c>
      <c r="Y145">
        <f t="shared" si="59"/>
        <v>1.1999999999999999E-3</v>
      </c>
      <c r="AA145">
        <v>8207.4699999999993</v>
      </c>
      <c r="AB145">
        <v>0</v>
      </c>
      <c r="AC145">
        <v>0</v>
      </c>
      <c r="AD145">
        <v>0</v>
      </c>
      <c r="AE145">
        <v>2472.13</v>
      </c>
      <c r="AF145">
        <v>0</v>
      </c>
      <c r="AG145">
        <v>0</v>
      </c>
      <c r="AH145">
        <v>0</v>
      </c>
      <c r="AI145">
        <v>3.32</v>
      </c>
      <c r="AJ145">
        <v>1</v>
      </c>
      <c r="AK145">
        <v>1</v>
      </c>
      <c r="AL145">
        <v>1</v>
      </c>
      <c r="AM145">
        <v>2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2E-3</v>
      </c>
      <c r="AU145" t="s">
        <v>101</v>
      </c>
      <c r="AV145">
        <v>0</v>
      </c>
      <c r="AW145">
        <v>1</v>
      </c>
      <c r="AX145">
        <v>-1</v>
      </c>
      <c r="AY145">
        <v>0</v>
      </c>
      <c r="AZ145">
        <v>0</v>
      </c>
      <c r="BA145" t="s">
        <v>3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V145">
        <v>0</v>
      </c>
      <c r="CW145">
        <v>0</v>
      </c>
      <c r="CX145">
        <f>ROUND(Y145*Source!I44,9)</f>
        <v>0</v>
      </c>
      <c r="CY145">
        <f t="shared" si="64"/>
        <v>8207.4699999999993</v>
      </c>
      <c r="CZ145">
        <f t="shared" si="65"/>
        <v>2472.13</v>
      </c>
      <c r="DA145">
        <f t="shared" si="66"/>
        <v>3.32</v>
      </c>
      <c r="DB145">
        <f t="shared" si="60"/>
        <v>2.964</v>
      </c>
      <c r="DC145">
        <f t="shared" si="61"/>
        <v>0</v>
      </c>
      <c r="DD145" t="s">
        <v>3</v>
      </c>
      <c r="DE145" t="s">
        <v>3</v>
      </c>
      <c r="DF145">
        <f t="shared" si="67"/>
        <v>0</v>
      </c>
      <c r="DG145">
        <f t="shared" si="62"/>
        <v>0</v>
      </c>
      <c r="DH145">
        <f t="shared" si="63"/>
        <v>0</v>
      </c>
      <c r="DI145">
        <f t="shared" si="58"/>
        <v>0</v>
      </c>
      <c r="DJ145">
        <f t="shared" si="68"/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5">
      <c r="A146">
        <f>ROW(Source!A44)</f>
        <v>44</v>
      </c>
      <c r="B146">
        <v>59508752</v>
      </c>
      <c r="C146">
        <v>59520667</v>
      </c>
      <c r="D146">
        <v>30589692</v>
      </c>
      <c r="E146">
        <v>1</v>
      </c>
      <c r="F146">
        <v>1</v>
      </c>
      <c r="G146">
        <v>30515945</v>
      </c>
      <c r="H146">
        <v>3</v>
      </c>
      <c r="I146" t="s">
        <v>406</v>
      </c>
      <c r="J146" t="s">
        <v>407</v>
      </c>
      <c r="K146" t="s">
        <v>408</v>
      </c>
      <c r="L146">
        <v>1339</v>
      </c>
      <c r="N146">
        <v>1007</v>
      </c>
      <c r="O146" t="s">
        <v>238</v>
      </c>
      <c r="P146" t="s">
        <v>238</v>
      </c>
      <c r="Q146">
        <v>1</v>
      </c>
      <c r="W146">
        <v>0</v>
      </c>
      <c r="X146">
        <v>590295705</v>
      </c>
      <c r="Y146">
        <f t="shared" si="59"/>
        <v>8.3999999999999995E-3</v>
      </c>
      <c r="AA146">
        <v>5172.7700000000004</v>
      </c>
      <c r="AB146">
        <v>0</v>
      </c>
      <c r="AC146">
        <v>0</v>
      </c>
      <c r="AD146">
        <v>0</v>
      </c>
      <c r="AE146">
        <v>478.96</v>
      </c>
      <c r="AF146">
        <v>0</v>
      </c>
      <c r="AG146">
        <v>0</v>
      </c>
      <c r="AH146">
        <v>0</v>
      </c>
      <c r="AI146">
        <v>10.8</v>
      </c>
      <c r="AJ146">
        <v>1</v>
      </c>
      <c r="AK146">
        <v>1</v>
      </c>
      <c r="AL146">
        <v>1</v>
      </c>
      <c r="AM146">
        <v>2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1.4E-2</v>
      </c>
      <c r="AU146" t="s">
        <v>101</v>
      </c>
      <c r="AV146">
        <v>0</v>
      </c>
      <c r="AW146">
        <v>1</v>
      </c>
      <c r="AX146">
        <v>-1</v>
      </c>
      <c r="AY146">
        <v>0</v>
      </c>
      <c r="AZ146">
        <v>0</v>
      </c>
      <c r="BA146" t="s">
        <v>3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v>0</v>
      </c>
      <c r="CX146">
        <f>ROUND(Y146*Source!I44,9)</f>
        <v>0</v>
      </c>
      <c r="CY146">
        <f t="shared" si="64"/>
        <v>5172.7700000000004</v>
      </c>
      <c r="CZ146">
        <f t="shared" si="65"/>
        <v>478.96</v>
      </c>
      <c r="DA146">
        <f t="shared" si="66"/>
        <v>10.8</v>
      </c>
      <c r="DB146">
        <f t="shared" si="60"/>
        <v>4.0259999999999998</v>
      </c>
      <c r="DC146">
        <f t="shared" si="61"/>
        <v>0</v>
      </c>
      <c r="DD146" t="s">
        <v>3</v>
      </c>
      <c r="DE146" t="s">
        <v>3</v>
      </c>
      <c r="DF146">
        <f t="shared" si="67"/>
        <v>0</v>
      </c>
      <c r="DG146">
        <f t="shared" si="62"/>
        <v>0</v>
      </c>
      <c r="DH146">
        <f t="shared" si="63"/>
        <v>0</v>
      </c>
      <c r="DI146">
        <f t="shared" si="58"/>
        <v>0</v>
      </c>
      <c r="DJ146">
        <f t="shared" si="68"/>
        <v>0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5">
      <c r="A147">
        <f>ROW(Source!A44)</f>
        <v>44</v>
      </c>
      <c r="B147">
        <v>59508752</v>
      </c>
      <c r="C147">
        <v>59520667</v>
      </c>
      <c r="D147">
        <v>38720055</v>
      </c>
      <c r="E147">
        <v>1</v>
      </c>
      <c r="F147">
        <v>1</v>
      </c>
      <c r="G147">
        <v>30515945</v>
      </c>
      <c r="H147">
        <v>3</v>
      </c>
      <c r="I147" t="s">
        <v>409</v>
      </c>
      <c r="J147" t="s">
        <v>410</v>
      </c>
      <c r="K147" t="s">
        <v>411</v>
      </c>
      <c r="L147">
        <v>1354</v>
      </c>
      <c r="N147">
        <v>1010</v>
      </c>
      <c r="O147" t="s">
        <v>273</v>
      </c>
      <c r="P147" t="s">
        <v>273</v>
      </c>
      <c r="Q147">
        <v>1</v>
      </c>
      <c r="W147">
        <v>0</v>
      </c>
      <c r="X147">
        <v>1529606530</v>
      </c>
      <c r="Y147">
        <f t="shared" si="59"/>
        <v>0.48</v>
      </c>
      <c r="AA147">
        <v>165.78</v>
      </c>
      <c r="AB147">
        <v>0</v>
      </c>
      <c r="AC147">
        <v>0</v>
      </c>
      <c r="AD147">
        <v>0</v>
      </c>
      <c r="AE147">
        <v>14.23</v>
      </c>
      <c r="AF147">
        <v>0</v>
      </c>
      <c r="AG147">
        <v>0</v>
      </c>
      <c r="AH147">
        <v>0</v>
      </c>
      <c r="AI147">
        <v>11.65</v>
      </c>
      <c r="AJ147">
        <v>1</v>
      </c>
      <c r="AK147">
        <v>1</v>
      </c>
      <c r="AL147">
        <v>1</v>
      </c>
      <c r="AM147">
        <v>2</v>
      </c>
      <c r="AN147">
        <v>0</v>
      </c>
      <c r="AO147">
        <v>1</v>
      </c>
      <c r="AP147">
        <v>1</v>
      </c>
      <c r="AQ147">
        <v>0</v>
      </c>
      <c r="AR147">
        <v>0</v>
      </c>
      <c r="AS147" t="s">
        <v>3</v>
      </c>
      <c r="AT147">
        <v>0.8</v>
      </c>
      <c r="AU147" t="s">
        <v>101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ROUND(Y147*Source!I44,9)</f>
        <v>0</v>
      </c>
      <c r="CY147">
        <f t="shared" si="64"/>
        <v>165.78</v>
      </c>
      <c r="CZ147">
        <f t="shared" si="65"/>
        <v>14.23</v>
      </c>
      <c r="DA147">
        <f t="shared" si="66"/>
        <v>11.65</v>
      </c>
      <c r="DB147">
        <f t="shared" si="60"/>
        <v>6.8280000000000003</v>
      </c>
      <c r="DC147">
        <f t="shared" si="61"/>
        <v>0</v>
      </c>
      <c r="DD147" t="s">
        <v>3</v>
      </c>
      <c r="DE147" t="s">
        <v>3</v>
      </c>
      <c r="DF147">
        <f t="shared" si="67"/>
        <v>0</v>
      </c>
      <c r="DG147">
        <f t="shared" si="62"/>
        <v>0</v>
      </c>
      <c r="DH147">
        <f t="shared" si="63"/>
        <v>0</v>
      </c>
      <c r="DI147">
        <f t="shared" si="58"/>
        <v>0</v>
      </c>
      <c r="DJ147">
        <f t="shared" si="68"/>
        <v>0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5">
      <c r="A148">
        <f>ROW(Source!A44)</f>
        <v>44</v>
      </c>
      <c r="B148">
        <v>59508752</v>
      </c>
      <c r="C148">
        <v>59520667</v>
      </c>
      <c r="D148">
        <v>30593540</v>
      </c>
      <c r="E148">
        <v>1</v>
      </c>
      <c r="F148">
        <v>1</v>
      </c>
      <c r="G148">
        <v>30515945</v>
      </c>
      <c r="H148">
        <v>3</v>
      </c>
      <c r="I148" t="s">
        <v>412</v>
      </c>
      <c r="J148" t="s">
        <v>413</v>
      </c>
      <c r="K148" t="s">
        <v>414</v>
      </c>
      <c r="L148">
        <v>1354</v>
      </c>
      <c r="N148">
        <v>1010</v>
      </c>
      <c r="O148" t="s">
        <v>273</v>
      </c>
      <c r="P148" t="s">
        <v>273</v>
      </c>
      <c r="Q148">
        <v>1</v>
      </c>
      <c r="W148">
        <v>0</v>
      </c>
      <c r="X148">
        <v>2044815989</v>
      </c>
      <c r="Y148">
        <f t="shared" si="59"/>
        <v>48</v>
      </c>
      <c r="AA148">
        <v>390.61</v>
      </c>
      <c r="AB148">
        <v>0</v>
      </c>
      <c r="AC148">
        <v>0</v>
      </c>
      <c r="AD148">
        <v>0</v>
      </c>
      <c r="AE148">
        <v>27.22</v>
      </c>
      <c r="AF148">
        <v>0</v>
      </c>
      <c r="AG148">
        <v>0</v>
      </c>
      <c r="AH148">
        <v>0</v>
      </c>
      <c r="AI148">
        <v>14.35</v>
      </c>
      <c r="AJ148">
        <v>1</v>
      </c>
      <c r="AK148">
        <v>1</v>
      </c>
      <c r="AL148">
        <v>1</v>
      </c>
      <c r="AM148">
        <v>2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80</v>
      </c>
      <c r="AU148" t="s">
        <v>101</v>
      </c>
      <c r="AV148">
        <v>0</v>
      </c>
      <c r="AW148">
        <v>1</v>
      </c>
      <c r="AX148">
        <v>-1</v>
      </c>
      <c r="AY148">
        <v>0</v>
      </c>
      <c r="AZ148">
        <v>0</v>
      </c>
      <c r="BA148" t="s">
        <v>3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ROUND(Y148*Source!I44,9)</f>
        <v>0</v>
      </c>
      <c r="CY148">
        <f t="shared" si="64"/>
        <v>390.61</v>
      </c>
      <c r="CZ148">
        <f t="shared" si="65"/>
        <v>27.22</v>
      </c>
      <c r="DA148">
        <f t="shared" si="66"/>
        <v>14.35</v>
      </c>
      <c r="DB148">
        <f t="shared" si="60"/>
        <v>1306.56</v>
      </c>
      <c r="DC148">
        <f t="shared" si="61"/>
        <v>0</v>
      </c>
      <c r="DD148" t="s">
        <v>3</v>
      </c>
      <c r="DE148" t="s">
        <v>3</v>
      </c>
      <c r="DF148">
        <f t="shared" si="67"/>
        <v>0</v>
      </c>
      <c r="DG148">
        <f t="shared" si="62"/>
        <v>0</v>
      </c>
      <c r="DH148">
        <f t="shared" si="63"/>
        <v>0</v>
      </c>
      <c r="DI148">
        <f t="shared" si="58"/>
        <v>0</v>
      </c>
      <c r="DJ148">
        <f t="shared" si="68"/>
        <v>0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5">
      <c r="A149">
        <f>ROW(Source!A45)</f>
        <v>45</v>
      </c>
      <c r="B149">
        <v>59508752</v>
      </c>
      <c r="C149">
        <v>59520694</v>
      </c>
      <c r="D149">
        <v>30515951</v>
      </c>
      <c r="E149">
        <v>30515945</v>
      </c>
      <c r="F149">
        <v>1</v>
      </c>
      <c r="G149">
        <v>30515945</v>
      </c>
      <c r="H149">
        <v>1</v>
      </c>
      <c r="I149" t="s">
        <v>259</v>
      </c>
      <c r="J149" t="s">
        <v>3</v>
      </c>
      <c r="K149" t="s">
        <v>260</v>
      </c>
      <c r="L149">
        <v>1191</v>
      </c>
      <c r="N149">
        <v>1013</v>
      </c>
      <c r="O149" t="s">
        <v>261</v>
      </c>
      <c r="P149" t="s">
        <v>261</v>
      </c>
      <c r="Q149">
        <v>1</v>
      </c>
      <c r="W149">
        <v>0</v>
      </c>
      <c r="X149">
        <v>476480486</v>
      </c>
      <c r="Y149">
        <f t="shared" si="59"/>
        <v>57.599999999999994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96</v>
      </c>
      <c r="AU149" t="s">
        <v>101</v>
      </c>
      <c r="AV149">
        <v>1</v>
      </c>
      <c r="AW149">
        <v>1</v>
      </c>
      <c r="AX149">
        <v>-1</v>
      </c>
      <c r="AY149">
        <v>0</v>
      </c>
      <c r="AZ149">
        <v>0</v>
      </c>
      <c r="BA149" t="s">
        <v>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ROUND(AT149*Source!I45*AH149*AL149,2)</f>
        <v>0</v>
      </c>
      <c r="CV149">
        <f>ROUND(Y149*Source!I45,9)</f>
        <v>2.88</v>
      </c>
      <c r="CW149">
        <v>0</v>
      </c>
      <c r="CX149">
        <f>ROUND(Y149*Source!I45,9)</f>
        <v>2.88</v>
      </c>
      <c r="CY149">
        <f>AD149</f>
        <v>0</v>
      </c>
      <c r="CZ149">
        <f>AH149</f>
        <v>0</v>
      </c>
      <c r="DA149">
        <f>AL149</f>
        <v>1</v>
      </c>
      <c r="DB149">
        <f t="shared" si="60"/>
        <v>0</v>
      </c>
      <c r="DC149">
        <f t="shared" si="61"/>
        <v>0</v>
      </c>
      <c r="DD149" t="s">
        <v>3</v>
      </c>
      <c r="DE149" t="s">
        <v>3</v>
      </c>
      <c r="DF149">
        <f>ROUND(ROUND(AE149,2)*CX149,2)</f>
        <v>0</v>
      </c>
      <c r="DG149">
        <f t="shared" si="62"/>
        <v>0</v>
      </c>
      <c r="DH149">
        <f t="shared" si="63"/>
        <v>0</v>
      </c>
      <c r="DI149">
        <f t="shared" si="58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5">
      <c r="A150">
        <f>ROW(Source!A45)</f>
        <v>45</v>
      </c>
      <c r="B150">
        <v>59508752</v>
      </c>
      <c r="C150">
        <v>59520694</v>
      </c>
      <c r="D150">
        <v>30595429</v>
      </c>
      <c r="E150">
        <v>1</v>
      </c>
      <c r="F150">
        <v>1</v>
      </c>
      <c r="G150">
        <v>30515945</v>
      </c>
      <c r="H150">
        <v>2</v>
      </c>
      <c r="I150" t="s">
        <v>343</v>
      </c>
      <c r="J150" t="s">
        <v>344</v>
      </c>
      <c r="K150" t="s">
        <v>345</v>
      </c>
      <c r="L150">
        <v>1368</v>
      </c>
      <c r="N150">
        <v>1011</v>
      </c>
      <c r="O150" t="s">
        <v>265</v>
      </c>
      <c r="P150" t="s">
        <v>265</v>
      </c>
      <c r="Q150">
        <v>1</v>
      </c>
      <c r="W150">
        <v>0</v>
      </c>
      <c r="X150">
        <v>-121017968</v>
      </c>
      <c r="Y150">
        <f t="shared" si="59"/>
        <v>11.52</v>
      </c>
      <c r="AA150">
        <v>0</v>
      </c>
      <c r="AB150">
        <v>23.12</v>
      </c>
      <c r="AC150">
        <v>0</v>
      </c>
      <c r="AD150">
        <v>0</v>
      </c>
      <c r="AE150">
        <v>0</v>
      </c>
      <c r="AF150">
        <v>2.27</v>
      </c>
      <c r="AG150">
        <v>0</v>
      </c>
      <c r="AH150">
        <v>0</v>
      </c>
      <c r="AI150">
        <v>1</v>
      </c>
      <c r="AJ150">
        <v>9.3699999999999992</v>
      </c>
      <c r="AK150">
        <v>46.67</v>
      </c>
      <c r="AL150">
        <v>1</v>
      </c>
      <c r="AM150">
        <v>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19.2</v>
      </c>
      <c r="AU150" t="s">
        <v>101</v>
      </c>
      <c r="AV150">
        <v>0</v>
      </c>
      <c r="AW150">
        <v>1</v>
      </c>
      <c r="AX150">
        <v>-1</v>
      </c>
      <c r="AY150">
        <v>0</v>
      </c>
      <c r="AZ150">
        <v>0</v>
      </c>
      <c r="BA150" t="s">
        <v>3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ROUND(Y150*Source!I45*DO150,9)</f>
        <v>0</v>
      </c>
      <c r="CX150">
        <f>ROUND(Y150*Source!I45,9)</f>
        <v>0.57599999999999996</v>
      </c>
      <c r="CY150">
        <f>AB150</f>
        <v>23.12</v>
      </c>
      <c r="CZ150">
        <f>AF150</f>
        <v>2.27</v>
      </c>
      <c r="DA150">
        <f>AJ150</f>
        <v>9.3699999999999992</v>
      </c>
      <c r="DB150">
        <f t="shared" si="60"/>
        <v>26.148</v>
      </c>
      <c r="DC150">
        <f t="shared" si="61"/>
        <v>0</v>
      </c>
      <c r="DD150" t="s">
        <v>3</v>
      </c>
      <c r="DE150" t="s">
        <v>3</v>
      </c>
      <c r="DF150">
        <f>ROUND(ROUND(AE150,2)*CX150,2)</f>
        <v>0</v>
      </c>
      <c r="DG150">
        <f>ROUND(ROUND(AF150*AJ150,2)*CX150,2)</f>
        <v>12.25</v>
      </c>
      <c r="DH150">
        <f>ROUND(ROUND(AG150*AK150,2)*CX150,2)</f>
        <v>0</v>
      </c>
      <c r="DI150">
        <f t="shared" si="58"/>
        <v>0</v>
      </c>
      <c r="DJ150">
        <f>DG150</f>
        <v>12.25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5">
      <c r="A151">
        <f>ROW(Source!A45)</f>
        <v>45</v>
      </c>
      <c r="B151">
        <v>59508752</v>
      </c>
      <c r="C151">
        <v>59520694</v>
      </c>
      <c r="D151">
        <v>30572493</v>
      </c>
      <c r="E151">
        <v>1</v>
      </c>
      <c r="F151">
        <v>1</v>
      </c>
      <c r="G151">
        <v>30515945</v>
      </c>
      <c r="H151">
        <v>3</v>
      </c>
      <c r="I151" t="s">
        <v>415</v>
      </c>
      <c r="J151" t="s">
        <v>416</v>
      </c>
      <c r="K151" t="s">
        <v>417</v>
      </c>
      <c r="L151">
        <v>1348</v>
      </c>
      <c r="N151">
        <v>1009</v>
      </c>
      <c r="O151" t="s">
        <v>269</v>
      </c>
      <c r="P151" t="s">
        <v>269</v>
      </c>
      <c r="Q151">
        <v>1000</v>
      </c>
      <c r="W151">
        <v>0</v>
      </c>
      <c r="X151">
        <v>1212148528</v>
      </c>
      <c r="Y151">
        <f t="shared" si="59"/>
        <v>1.1999999999999999E-3</v>
      </c>
      <c r="AA151">
        <v>157572.56</v>
      </c>
      <c r="AB151">
        <v>0</v>
      </c>
      <c r="AC151">
        <v>0</v>
      </c>
      <c r="AD151">
        <v>0</v>
      </c>
      <c r="AE151">
        <v>7191.81</v>
      </c>
      <c r="AF151">
        <v>0</v>
      </c>
      <c r="AG151">
        <v>0</v>
      </c>
      <c r="AH151">
        <v>0</v>
      </c>
      <c r="AI151">
        <v>21.91</v>
      </c>
      <c r="AJ151">
        <v>1</v>
      </c>
      <c r="AK151">
        <v>1</v>
      </c>
      <c r="AL151">
        <v>1</v>
      </c>
      <c r="AM151">
        <v>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2E-3</v>
      </c>
      <c r="AU151" t="s">
        <v>101</v>
      </c>
      <c r="AV151">
        <v>0</v>
      </c>
      <c r="AW151">
        <v>1</v>
      </c>
      <c r="AX151">
        <v>-1</v>
      </c>
      <c r="AY151">
        <v>0</v>
      </c>
      <c r="AZ151">
        <v>0</v>
      </c>
      <c r="BA151" t="s">
        <v>3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v>0</v>
      </c>
      <c r="CX151">
        <f>ROUND(Y151*Source!I45,9)</f>
        <v>6.0000000000000002E-5</v>
      </c>
      <c r="CY151">
        <f>AA151</f>
        <v>157572.56</v>
      </c>
      <c r="CZ151">
        <f>AE151</f>
        <v>7191.81</v>
      </c>
      <c r="DA151">
        <f>AI151</f>
        <v>21.91</v>
      </c>
      <c r="DB151">
        <f t="shared" si="60"/>
        <v>8.6280000000000001</v>
      </c>
      <c r="DC151">
        <f t="shared" si="61"/>
        <v>0</v>
      </c>
      <c r="DD151" t="s">
        <v>3</v>
      </c>
      <c r="DE151" t="s">
        <v>3</v>
      </c>
      <c r="DF151">
        <f>ROUND(ROUND(AE151*AI151,2)*CX151,2)</f>
        <v>9.4499999999999993</v>
      </c>
      <c r="DG151">
        <f>ROUND(ROUND(AF151,2)*CX151,2)</f>
        <v>0</v>
      </c>
      <c r="DH151">
        <f>ROUND(ROUND(AG151,2)*CX151,2)</f>
        <v>0</v>
      </c>
      <c r="DI151">
        <f t="shared" si="58"/>
        <v>0</v>
      </c>
      <c r="DJ151">
        <f>DF151</f>
        <v>9.4499999999999993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5">
      <c r="A152">
        <f>ROW(Source!A46)</f>
        <v>46</v>
      </c>
      <c r="B152">
        <v>59508752</v>
      </c>
      <c r="C152">
        <v>59509253</v>
      </c>
      <c r="D152">
        <v>30515951</v>
      </c>
      <c r="E152">
        <v>30515945</v>
      </c>
      <c r="F152">
        <v>1</v>
      </c>
      <c r="G152">
        <v>30515945</v>
      </c>
      <c r="H152">
        <v>1</v>
      </c>
      <c r="I152" t="s">
        <v>259</v>
      </c>
      <c r="J152" t="s">
        <v>3</v>
      </c>
      <c r="K152" t="s">
        <v>260</v>
      </c>
      <c r="L152">
        <v>1191</v>
      </c>
      <c r="N152">
        <v>1013</v>
      </c>
      <c r="O152" t="s">
        <v>261</v>
      </c>
      <c r="P152" t="s">
        <v>261</v>
      </c>
      <c r="Q152">
        <v>1</v>
      </c>
      <c r="W152">
        <v>0</v>
      </c>
      <c r="X152">
        <v>476480486</v>
      </c>
      <c r="Y152">
        <f>(AT152*0.3)</f>
        <v>0.61799999999999999</v>
      </c>
      <c r="AA152">
        <v>0</v>
      </c>
      <c r="AB152">
        <v>0</v>
      </c>
      <c r="AC152">
        <v>0</v>
      </c>
      <c r="AD152">
        <v>0</v>
      </c>
      <c r="AE152">
        <v>0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2.06</v>
      </c>
      <c r="AU152" t="s">
        <v>55</v>
      </c>
      <c r="AV152">
        <v>1</v>
      </c>
      <c r="AW152">
        <v>1</v>
      </c>
      <c r="AX152">
        <v>-1</v>
      </c>
      <c r="AY152">
        <v>0</v>
      </c>
      <c r="AZ152">
        <v>0</v>
      </c>
      <c r="BA152" t="s">
        <v>3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U152">
        <f>ROUND(AT152*Source!I46*AH152*AL152,2)</f>
        <v>0</v>
      </c>
      <c r="CV152">
        <f>ROUND(Y152*Source!I46,9)</f>
        <v>2.2062599999999999</v>
      </c>
      <c r="CW152">
        <v>0</v>
      </c>
      <c r="CX152">
        <f>ROUND(Y152*Source!I46,9)</f>
        <v>2.2062599999999999</v>
      </c>
      <c r="CY152">
        <f>AD152</f>
        <v>0</v>
      </c>
      <c r="CZ152">
        <f>AH152</f>
        <v>0</v>
      </c>
      <c r="DA152">
        <f>AL152</f>
        <v>1</v>
      </c>
      <c r="DB152">
        <f>ROUND((ROUND(AT152*CZ152,2)*0.3),6)</f>
        <v>0</v>
      </c>
      <c r="DC152">
        <f>ROUND((ROUND(AT152*AG152,2)*0.3),6)</f>
        <v>0</v>
      </c>
      <c r="DD152" t="s">
        <v>3</v>
      </c>
      <c r="DE152" t="s">
        <v>3</v>
      </c>
      <c r="DF152">
        <f>ROUND(ROUND(AE152,2)*CX152,2)</f>
        <v>0</v>
      </c>
      <c r="DG152">
        <f>ROUND(ROUND(AF152,2)*CX152,2)</f>
        <v>0</v>
      </c>
      <c r="DH152">
        <f>ROUND(ROUND(AG152,2)*CX152,2)</f>
        <v>0</v>
      </c>
      <c r="DI152">
        <f t="shared" si="58"/>
        <v>0</v>
      </c>
      <c r="DJ152">
        <f>DI152</f>
        <v>0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5">
      <c r="A153">
        <f>ROW(Source!A46)</f>
        <v>46</v>
      </c>
      <c r="B153">
        <v>59508752</v>
      </c>
      <c r="C153">
        <v>59509253</v>
      </c>
      <c r="D153">
        <v>30595791</v>
      </c>
      <c r="E153">
        <v>1</v>
      </c>
      <c r="F153">
        <v>1</v>
      </c>
      <c r="G153">
        <v>30515945</v>
      </c>
      <c r="H153">
        <v>2</v>
      </c>
      <c r="I153" t="s">
        <v>304</v>
      </c>
      <c r="J153" t="s">
        <v>305</v>
      </c>
      <c r="K153" t="s">
        <v>306</v>
      </c>
      <c r="L153">
        <v>1368</v>
      </c>
      <c r="N153">
        <v>1011</v>
      </c>
      <c r="O153" t="s">
        <v>265</v>
      </c>
      <c r="P153" t="s">
        <v>265</v>
      </c>
      <c r="Q153">
        <v>1</v>
      </c>
      <c r="W153">
        <v>0</v>
      </c>
      <c r="X153">
        <v>-1515164169</v>
      </c>
      <c r="Y153">
        <f>(AT153*0.3)</f>
        <v>9.9000000000000005E-2</v>
      </c>
      <c r="AA153">
        <v>0</v>
      </c>
      <c r="AB153">
        <v>87.69</v>
      </c>
      <c r="AC153">
        <v>0</v>
      </c>
      <c r="AD153">
        <v>0</v>
      </c>
      <c r="AE153">
        <v>0</v>
      </c>
      <c r="AF153">
        <v>7.11</v>
      </c>
      <c r="AG153">
        <v>0</v>
      </c>
      <c r="AH153">
        <v>0</v>
      </c>
      <c r="AI153">
        <v>1</v>
      </c>
      <c r="AJ153">
        <v>11.78</v>
      </c>
      <c r="AK153">
        <v>46.67</v>
      </c>
      <c r="AL153">
        <v>1</v>
      </c>
      <c r="AM153">
        <v>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0.33</v>
      </c>
      <c r="AU153" t="s">
        <v>55</v>
      </c>
      <c r="AV153">
        <v>0</v>
      </c>
      <c r="AW153">
        <v>1</v>
      </c>
      <c r="AX153">
        <v>-1</v>
      </c>
      <c r="AY153">
        <v>0</v>
      </c>
      <c r="AZ153">
        <v>0</v>
      </c>
      <c r="BA153" t="s">
        <v>3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f>ROUND(Y153*Source!I46*DO153,9)</f>
        <v>0</v>
      </c>
      <c r="CX153">
        <f>ROUND(Y153*Source!I46,9)</f>
        <v>0.35343000000000002</v>
      </c>
      <c r="CY153">
        <f>AB153</f>
        <v>87.69</v>
      </c>
      <c r="CZ153">
        <f>AF153</f>
        <v>7.11</v>
      </c>
      <c r="DA153">
        <f>AJ153</f>
        <v>11.78</v>
      </c>
      <c r="DB153">
        <f>ROUND((ROUND(AT153*CZ153,2)*0.3),6)</f>
        <v>0.70499999999999996</v>
      </c>
      <c r="DC153">
        <f>ROUND((ROUND(AT153*AG153,2)*0.3),6)</f>
        <v>0</v>
      </c>
      <c r="DD153" t="s">
        <v>3</v>
      </c>
      <c r="DE153" t="s">
        <v>3</v>
      </c>
      <c r="DF153">
        <f>ROUND(ROUND(AE153,2)*CX153,2)</f>
        <v>0</v>
      </c>
      <c r="DG153">
        <f>ROUND(ROUND(AF153*AJ153,2)*CX153,2)</f>
        <v>29.6</v>
      </c>
      <c r="DH153">
        <f>ROUND(ROUND(AG153*AK153,2)*CX153,2)</f>
        <v>0</v>
      </c>
      <c r="DI153">
        <f t="shared" si="58"/>
        <v>0</v>
      </c>
      <c r="DJ153">
        <f>DG153</f>
        <v>29.6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5">
      <c r="A154">
        <f>ROW(Source!A46)</f>
        <v>46</v>
      </c>
      <c r="B154">
        <v>59508752</v>
      </c>
      <c r="C154">
        <v>59509253</v>
      </c>
      <c r="D154">
        <v>30596074</v>
      </c>
      <c r="E154">
        <v>1</v>
      </c>
      <c r="F154">
        <v>1</v>
      </c>
      <c r="G154">
        <v>30515945</v>
      </c>
      <c r="H154">
        <v>2</v>
      </c>
      <c r="I154" t="s">
        <v>262</v>
      </c>
      <c r="J154" t="s">
        <v>263</v>
      </c>
      <c r="K154" t="s">
        <v>264</v>
      </c>
      <c r="L154">
        <v>1368</v>
      </c>
      <c r="N154">
        <v>1011</v>
      </c>
      <c r="O154" t="s">
        <v>265</v>
      </c>
      <c r="P154" t="s">
        <v>265</v>
      </c>
      <c r="Q154">
        <v>1</v>
      </c>
      <c r="W154">
        <v>0</v>
      </c>
      <c r="X154">
        <v>-1440889904</v>
      </c>
      <c r="Y154">
        <f>(AT154*0.3)</f>
        <v>8.9999999999999993E-3</v>
      </c>
      <c r="AA154">
        <v>0</v>
      </c>
      <c r="AB154">
        <v>1308.57</v>
      </c>
      <c r="AC154">
        <v>616.66</v>
      </c>
      <c r="AD154">
        <v>0</v>
      </c>
      <c r="AE154">
        <v>0</v>
      </c>
      <c r="AF154">
        <v>83.1</v>
      </c>
      <c r="AG154">
        <v>12.62</v>
      </c>
      <c r="AH154">
        <v>0</v>
      </c>
      <c r="AI154">
        <v>1</v>
      </c>
      <c r="AJ154">
        <v>15.04</v>
      </c>
      <c r="AK154">
        <v>46.67</v>
      </c>
      <c r="AL154">
        <v>1</v>
      </c>
      <c r="AM154">
        <v>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0.03</v>
      </c>
      <c r="AU154" t="s">
        <v>55</v>
      </c>
      <c r="AV154">
        <v>0</v>
      </c>
      <c r="AW154">
        <v>1</v>
      </c>
      <c r="AX154">
        <v>-1</v>
      </c>
      <c r="AY154">
        <v>0</v>
      </c>
      <c r="AZ154">
        <v>0</v>
      </c>
      <c r="BA154" t="s">
        <v>3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f>ROUND(Y154*Source!I46*DO154,9)</f>
        <v>0</v>
      </c>
      <c r="CX154">
        <f>ROUND(Y154*Source!I46,9)</f>
        <v>3.2129999999999999E-2</v>
      </c>
      <c r="CY154">
        <f>AB154</f>
        <v>1308.57</v>
      </c>
      <c r="CZ154">
        <f>AF154</f>
        <v>83.1</v>
      </c>
      <c r="DA154">
        <f>AJ154</f>
        <v>15.04</v>
      </c>
      <c r="DB154">
        <f>ROUND((ROUND(AT154*CZ154,2)*0.3),6)</f>
        <v>0.747</v>
      </c>
      <c r="DC154">
        <f>ROUND((ROUND(AT154*AG154,2)*0.3),6)</f>
        <v>0.114</v>
      </c>
      <c r="DD154" t="s">
        <v>3</v>
      </c>
      <c r="DE154" t="s">
        <v>3</v>
      </c>
      <c r="DF154">
        <f>ROUND(ROUND(AE154,2)*CX154,2)</f>
        <v>0</v>
      </c>
      <c r="DG154">
        <f>ROUND(ROUND(AF154*AJ154,2)*CX154,2)</f>
        <v>40.159999999999997</v>
      </c>
      <c r="DH154">
        <f>ROUND(ROUND(AG154*AK154,2)*CX154,2)</f>
        <v>18.920000000000002</v>
      </c>
      <c r="DI154">
        <f t="shared" si="58"/>
        <v>0</v>
      </c>
      <c r="DJ154">
        <f>DG154</f>
        <v>40.159999999999997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5">
      <c r="A155">
        <f>ROW(Source!A46)</f>
        <v>46</v>
      </c>
      <c r="B155">
        <v>59508752</v>
      </c>
      <c r="C155">
        <v>59509253</v>
      </c>
      <c r="D155">
        <v>30572056</v>
      </c>
      <c r="E155">
        <v>1</v>
      </c>
      <c r="F155">
        <v>1</v>
      </c>
      <c r="G155">
        <v>30515945</v>
      </c>
      <c r="H155">
        <v>3</v>
      </c>
      <c r="I155" t="s">
        <v>418</v>
      </c>
      <c r="J155" t="s">
        <v>419</v>
      </c>
      <c r="K155" t="s">
        <v>420</v>
      </c>
      <c r="L155">
        <v>1348</v>
      </c>
      <c r="N155">
        <v>1009</v>
      </c>
      <c r="O155" t="s">
        <v>269</v>
      </c>
      <c r="P155" t="s">
        <v>269</v>
      </c>
      <c r="Q155">
        <v>1000</v>
      </c>
      <c r="W155">
        <v>0</v>
      </c>
      <c r="X155">
        <v>-1850011472</v>
      </c>
      <c r="Y155">
        <f>(AT155*0)</f>
        <v>0</v>
      </c>
      <c r="AA155">
        <v>24740.47</v>
      </c>
      <c r="AB155">
        <v>0</v>
      </c>
      <c r="AC155">
        <v>0</v>
      </c>
      <c r="AD155">
        <v>0</v>
      </c>
      <c r="AE155">
        <v>7879.13</v>
      </c>
      <c r="AF155">
        <v>0</v>
      </c>
      <c r="AG155">
        <v>0</v>
      </c>
      <c r="AH155">
        <v>0</v>
      </c>
      <c r="AI155">
        <v>3.14</v>
      </c>
      <c r="AJ155">
        <v>1</v>
      </c>
      <c r="AK155">
        <v>1</v>
      </c>
      <c r="AL155">
        <v>1</v>
      </c>
      <c r="AM155">
        <v>2</v>
      </c>
      <c r="AN155">
        <v>0</v>
      </c>
      <c r="AO155">
        <v>1</v>
      </c>
      <c r="AP155">
        <v>1</v>
      </c>
      <c r="AQ155">
        <v>0</v>
      </c>
      <c r="AR155">
        <v>0</v>
      </c>
      <c r="AS155" t="s">
        <v>3</v>
      </c>
      <c r="AT155">
        <v>1.5699999999999999E-2</v>
      </c>
      <c r="AU155" t="s">
        <v>26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ROUND(Y155*Source!I46,9)</f>
        <v>0</v>
      </c>
      <c r="CY155">
        <f>AA155</f>
        <v>24740.47</v>
      </c>
      <c r="CZ155">
        <f>AE155</f>
        <v>7879.13</v>
      </c>
      <c r="DA155">
        <f>AI155</f>
        <v>3.14</v>
      </c>
      <c r="DB155">
        <f>ROUND((ROUND(AT155*CZ155,2)*0),6)</f>
        <v>0</v>
      </c>
      <c r="DC155">
        <f>ROUND((ROUND(AT155*AG155,2)*0),6)</f>
        <v>0</v>
      </c>
      <c r="DD155" t="s">
        <v>3</v>
      </c>
      <c r="DE155" t="s">
        <v>3</v>
      </c>
      <c r="DF155">
        <f>ROUND(ROUND(AE155*AI155,2)*CX155,2)</f>
        <v>0</v>
      </c>
      <c r="DG155">
        <f>ROUND(ROUND(AF155,2)*CX155,2)</f>
        <v>0</v>
      </c>
      <c r="DH155">
        <f>ROUND(ROUND(AG155,2)*CX155,2)</f>
        <v>0</v>
      </c>
      <c r="DI155">
        <f t="shared" si="58"/>
        <v>0</v>
      </c>
      <c r="DJ155">
        <f>DF155</f>
        <v>0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5">
      <c r="A156">
        <f>ROW(Source!A46)</f>
        <v>46</v>
      </c>
      <c r="B156">
        <v>59508752</v>
      </c>
      <c r="C156">
        <v>59509253</v>
      </c>
      <c r="D156">
        <v>30572504</v>
      </c>
      <c r="E156">
        <v>1</v>
      </c>
      <c r="F156">
        <v>1</v>
      </c>
      <c r="G156">
        <v>30515945</v>
      </c>
      <c r="H156">
        <v>3</v>
      </c>
      <c r="I156" t="s">
        <v>310</v>
      </c>
      <c r="J156" t="s">
        <v>311</v>
      </c>
      <c r="K156" t="s">
        <v>312</v>
      </c>
      <c r="L156">
        <v>1346</v>
      </c>
      <c r="N156">
        <v>1009</v>
      </c>
      <c r="O156" t="s">
        <v>290</v>
      </c>
      <c r="P156" t="s">
        <v>290</v>
      </c>
      <c r="Q156">
        <v>1</v>
      </c>
      <c r="W156">
        <v>0</v>
      </c>
      <c r="X156">
        <v>1247009049</v>
      </c>
      <c r="Y156">
        <f>(AT156*0)</f>
        <v>0</v>
      </c>
      <c r="AA156">
        <v>87.91</v>
      </c>
      <c r="AB156">
        <v>0</v>
      </c>
      <c r="AC156">
        <v>0</v>
      </c>
      <c r="AD156">
        <v>0</v>
      </c>
      <c r="AE156">
        <v>29.9</v>
      </c>
      <c r="AF156">
        <v>0</v>
      </c>
      <c r="AG156">
        <v>0</v>
      </c>
      <c r="AH156">
        <v>0</v>
      </c>
      <c r="AI156">
        <v>2.94</v>
      </c>
      <c r="AJ156">
        <v>1</v>
      </c>
      <c r="AK156">
        <v>1</v>
      </c>
      <c r="AL156">
        <v>1</v>
      </c>
      <c r="AM156">
        <v>2</v>
      </c>
      <c r="AN156">
        <v>0</v>
      </c>
      <c r="AO156">
        <v>1</v>
      </c>
      <c r="AP156">
        <v>1</v>
      </c>
      <c r="AQ156">
        <v>0</v>
      </c>
      <c r="AR156">
        <v>0</v>
      </c>
      <c r="AS156" t="s">
        <v>3</v>
      </c>
      <c r="AT156">
        <v>0.21</v>
      </c>
      <c r="AU156" t="s">
        <v>26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ROUND(Y156*Source!I46,9)</f>
        <v>0</v>
      </c>
      <c r="CY156">
        <f>AA156</f>
        <v>87.91</v>
      </c>
      <c r="CZ156">
        <f>AE156</f>
        <v>29.9</v>
      </c>
      <c r="DA156">
        <f>AI156</f>
        <v>2.94</v>
      </c>
      <c r="DB156">
        <f>ROUND((ROUND(AT156*CZ156,2)*0),6)</f>
        <v>0</v>
      </c>
      <c r="DC156">
        <f>ROUND((ROUND(AT156*AG156,2)*0),6)</f>
        <v>0</v>
      </c>
      <c r="DD156" t="s">
        <v>3</v>
      </c>
      <c r="DE156" t="s">
        <v>3</v>
      </c>
      <c r="DF156">
        <f>ROUND(ROUND(AE156*AI156,2)*CX156,2)</f>
        <v>0</v>
      </c>
      <c r="DG156">
        <f>ROUND(ROUND(AF156,2)*CX156,2)</f>
        <v>0</v>
      </c>
      <c r="DH156">
        <f>ROUND(ROUND(AG156,2)*CX156,2)</f>
        <v>0</v>
      </c>
      <c r="DI156">
        <f t="shared" si="58"/>
        <v>0</v>
      </c>
      <c r="DJ156">
        <f>DF156</f>
        <v>0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5">
      <c r="A157">
        <f>ROW(Source!A46)</f>
        <v>46</v>
      </c>
      <c r="B157">
        <v>59508752</v>
      </c>
      <c r="C157">
        <v>59509253</v>
      </c>
      <c r="D157">
        <v>30572591</v>
      </c>
      <c r="E157">
        <v>1</v>
      </c>
      <c r="F157">
        <v>1</v>
      </c>
      <c r="G157">
        <v>30515945</v>
      </c>
      <c r="H157">
        <v>3</v>
      </c>
      <c r="I157" t="s">
        <v>313</v>
      </c>
      <c r="J157" t="s">
        <v>314</v>
      </c>
      <c r="K157" t="s">
        <v>315</v>
      </c>
      <c r="L157">
        <v>1348</v>
      </c>
      <c r="N157">
        <v>1009</v>
      </c>
      <c r="O157" t="s">
        <v>269</v>
      </c>
      <c r="P157" t="s">
        <v>269</v>
      </c>
      <c r="Q157">
        <v>1000</v>
      </c>
      <c r="W157">
        <v>0</v>
      </c>
      <c r="X157">
        <v>1534553938</v>
      </c>
      <c r="Y157">
        <f>(AT157*0)</f>
        <v>0</v>
      </c>
      <c r="AA157">
        <v>157752.20000000001</v>
      </c>
      <c r="AB157">
        <v>0</v>
      </c>
      <c r="AC157">
        <v>0</v>
      </c>
      <c r="AD157">
        <v>0</v>
      </c>
      <c r="AE157">
        <v>8596.85</v>
      </c>
      <c r="AF157">
        <v>0</v>
      </c>
      <c r="AG157">
        <v>0</v>
      </c>
      <c r="AH157">
        <v>0</v>
      </c>
      <c r="AI157">
        <v>18.350000000000001</v>
      </c>
      <c r="AJ157">
        <v>1</v>
      </c>
      <c r="AK157">
        <v>1</v>
      </c>
      <c r="AL157">
        <v>1</v>
      </c>
      <c r="AM157">
        <v>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2.5999999999999998E-4</v>
      </c>
      <c r="AU157" t="s">
        <v>26</v>
      </c>
      <c r="AV157">
        <v>0</v>
      </c>
      <c r="AW157">
        <v>1</v>
      </c>
      <c r="AX157">
        <v>-1</v>
      </c>
      <c r="AY157">
        <v>0</v>
      </c>
      <c r="AZ157">
        <v>0</v>
      </c>
      <c r="BA157" t="s">
        <v>3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ROUND(Y157*Source!I46,9)</f>
        <v>0</v>
      </c>
      <c r="CY157">
        <f>AA157</f>
        <v>157752.20000000001</v>
      </c>
      <c r="CZ157">
        <f>AE157</f>
        <v>8596.85</v>
      </c>
      <c r="DA157">
        <f>AI157</f>
        <v>18.350000000000001</v>
      </c>
      <c r="DB157">
        <f>ROUND((ROUND(AT157*CZ157,2)*0),6)</f>
        <v>0</v>
      </c>
      <c r="DC157">
        <f>ROUND((ROUND(AT157*AG157,2)*0),6)</f>
        <v>0</v>
      </c>
      <c r="DD157" t="s">
        <v>3</v>
      </c>
      <c r="DE157" t="s">
        <v>3</v>
      </c>
      <c r="DF157">
        <f>ROUND(ROUND(AE157*AI157,2)*CX157,2)</f>
        <v>0</v>
      </c>
      <c r="DG157">
        <f>ROUND(ROUND(AF157,2)*CX157,2)</f>
        <v>0</v>
      </c>
      <c r="DH157">
        <f>ROUND(ROUND(AG157,2)*CX157,2)</f>
        <v>0</v>
      </c>
      <c r="DI157">
        <f t="shared" si="58"/>
        <v>0</v>
      </c>
      <c r="DJ157">
        <f>DF157</f>
        <v>0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5">
      <c r="A158">
        <f>ROW(Source!A47)</f>
        <v>47</v>
      </c>
      <c r="B158">
        <v>59508752</v>
      </c>
      <c r="C158">
        <v>59509267</v>
      </c>
      <c r="D158">
        <v>30515951</v>
      </c>
      <c r="E158">
        <v>30515945</v>
      </c>
      <c r="F158">
        <v>1</v>
      </c>
      <c r="G158">
        <v>30515945</v>
      </c>
      <c r="H158">
        <v>1</v>
      </c>
      <c r="I158" t="s">
        <v>259</v>
      </c>
      <c r="J158" t="s">
        <v>3</v>
      </c>
      <c r="K158" t="s">
        <v>260</v>
      </c>
      <c r="L158">
        <v>1191</v>
      </c>
      <c r="N158">
        <v>1013</v>
      </c>
      <c r="O158" t="s">
        <v>261</v>
      </c>
      <c r="P158" t="s">
        <v>261</v>
      </c>
      <c r="Q158">
        <v>1</v>
      </c>
      <c r="W158">
        <v>0</v>
      </c>
      <c r="X158">
        <v>476480486</v>
      </c>
      <c r="Y158">
        <f t="shared" ref="Y158:Y166" si="69">(AT158*0.6)</f>
        <v>0.83399999999999996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-2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1.39</v>
      </c>
      <c r="AU158" t="s">
        <v>101</v>
      </c>
      <c r="AV158">
        <v>1</v>
      </c>
      <c r="AW158">
        <v>1</v>
      </c>
      <c r="AX158">
        <v>-1</v>
      </c>
      <c r="AY158">
        <v>0</v>
      </c>
      <c r="AZ158">
        <v>0</v>
      </c>
      <c r="BA158" t="s">
        <v>3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ROUND(AT158*Source!I47*AH158*AL158,2)</f>
        <v>0</v>
      </c>
      <c r="CV158">
        <f>ROUND(Y158*Source!I47,9)</f>
        <v>0</v>
      </c>
      <c r="CW158">
        <v>0</v>
      </c>
      <c r="CX158">
        <f>ROUND(Y158*Source!I47,9)</f>
        <v>0</v>
      </c>
      <c r="CY158">
        <f>AD158</f>
        <v>0</v>
      </c>
      <c r="CZ158">
        <f>AH158</f>
        <v>0</v>
      </c>
      <c r="DA158">
        <f>AL158</f>
        <v>1</v>
      </c>
      <c r="DB158">
        <f t="shared" ref="DB158:DB166" si="70">ROUND((ROUND(AT158*CZ158,2)*0.6),6)</f>
        <v>0</v>
      </c>
      <c r="DC158">
        <f t="shared" ref="DC158:DC166" si="71">ROUND((ROUND(AT158*AG158,2)*0.6),6)</f>
        <v>0</v>
      </c>
      <c r="DD158" t="s">
        <v>3</v>
      </c>
      <c r="DE158" t="s">
        <v>3</v>
      </c>
      <c r="DF158">
        <f>ROUND(ROUND(AE158,2)*CX158,2)</f>
        <v>0</v>
      </c>
      <c r="DG158">
        <f>ROUND(ROUND(AF158,2)*CX158,2)</f>
        <v>0</v>
      </c>
      <c r="DH158">
        <f>ROUND(ROUND(AG158,2)*CX158,2)</f>
        <v>0</v>
      </c>
      <c r="DI158">
        <f t="shared" si="58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5">
      <c r="A159">
        <f>ROW(Source!A47)</f>
        <v>47</v>
      </c>
      <c r="B159">
        <v>59508752</v>
      </c>
      <c r="C159">
        <v>59509267</v>
      </c>
      <c r="D159">
        <v>30595791</v>
      </c>
      <c r="E159">
        <v>1</v>
      </c>
      <c r="F159">
        <v>1</v>
      </c>
      <c r="G159">
        <v>30515945</v>
      </c>
      <c r="H159">
        <v>2</v>
      </c>
      <c r="I159" t="s">
        <v>304</v>
      </c>
      <c r="J159" t="s">
        <v>305</v>
      </c>
      <c r="K159" t="s">
        <v>306</v>
      </c>
      <c r="L159">
        <v>1368</v>
      </c>
      <c r="N159">
        <v>1011</v>
      </c>
      <c r="O159" t="s">
        <v>265</v>
      </c>
      <c r="P159" t="s">
        <v>265</v>
      </c>
      <c r="Q159">
        <v>1</v>
      </c>
      <c r="W159">
        <v>0</v>
      </c>
      <c r="X159">
        <v>-1515164169</v>
      </c>
      <c r="Y159">
        <f t="shared" si="69"/>
        <v>0.06</v>
      </c>
      <c r="AA159">
        <v>0</v>
      </c>
      <c r="AB159">
        <v>89.37</v>
      </c>
      <c r="AC159">
        <v>0</v>
      </c>
      <c r="AD159">
        <v>0</v>
      </c>
      <c r="AE159">
        <v>0</v>
      </c>
      <c r="AF159">
        <v>7.11</v>
      </c>
      <c r="AG159">
        <v>0</v>
      </c>
      <c r="AH159">
        <v>0</v>
      </c>
      <c r="AI159">
        <v>1</v>
      </c>
      <c r="AJ159">
        <v>11.78</v>
      </c>
      <c r="AK159">
        <v>46.67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0.1</v>
      </c>
      <c r="AU159" t="s">
        <v>101</v>
      </c>
      <c r="AV159">
        <v>0</v>
      </c>
      <c r="AW159">
        <v>1</v>
      </c>
      <c r="AX159">
        <v>-1</v>
      </c>
      <c r="AY159">
        <v>0</v>
      </c>
      <c r="AZ159">
        <v>0</v>
      </c>
      <c r="BA159" t="s">
        <v>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ROUND(Y159*Source!I47*DO159,9)</f>
        <v>0</v>
      </c>
      <c r="CX159">
        <f>ROUND(Y159*Source!I47,9)</f>
        <v>0</v>
      </c>
      <c r="CY159">
        <f>AB159</f>
        <v>89.37</v>
      </c>
      <c r="CZ159">
        <f>AF159</f>
        <v>7.11</v>
      </c>
      <c r="DA159">
        <f>AJ159</f>
        <v>11.78</v>
      </c>
      <c r="DB159">
        <f t="shared" si="70"/>
        <v>0.42599999999999999</v>
      </c>
      <c r="DC159">
        <f t="shared" si="71"/>
        <v>0</v>
      </c>
      <c r="DD159" t="s">
        <v>3</v>
      </c>
      <c r="DE159" t="s">
        <v>3</v>
      </c>
      <c r="DF159">
        <f>ROUND(ROUND(AE159,2)*CX159,2)</f>
        <v>0</v>
      </c>
      <c r="DG159">
        <f>ROUND(ROUND(AF159*AJ159,2)*CX159,2)</f>
        <v>0</v>
      </c>
      <c r="DH159">
        <f>ROUND(ROUND(AG159*AK159,2)*CX159,2)</f>
        <v>0</v>
      </c>
      <c r="DI159">
        <f t="shared" si="58"/>
        <v>0</v>
      </c>
      <c r="DJ159">
        <f>DG159</f>
        <v>0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5">
      <c r="A160">
        <f>ROW(Source!A47)</f>
        <v>47</v>
      </c>
      <c r="B160">
        <v>59508752</v>
      </c>
      <c r="C160">
        <v>59509267</v>
      </c>
      <c r="D160">
        <v>30596074</v>
      </c>
      <c r="E160">
        <v>1</v>
      </c>
      <c r="F160">
        <v>1</v>
      </c>
      <c r="G160">
        <v>30515945</v>
      </c>
      <c r="H160">
        <v>2</v>
      </c>
      <c r="I160" t="s">
        <v>262</v>
      </c>
      <c r="J160" t="s">
        <v>263</v>
      </c>
      <c r="K160" t="s">
        <v>264</v>
      </c>
      <c r="L160">
        <v>1368</v>
      </c>
      <c r="N160">
        <v>1011</v>
      </c>
      <c r="O160" t="s">
        <v>265</v>
      </c>
      <c r="P160" t="s">
        <v>265</v>
      </c>
      <c r="Q160">
        <v>1</v>
      </c>
      <c r="W160">
        <v>0</v>
      </c>
      <c r="X160">
        <v>-1440889904</v>
      </c>
      <c r="Y160">
        <f t="shared" si="69"/>
        <v>6.0000000000000001E-3</v>
      </c>
      <c r="AA160">
        <v>0</v>
      </c>
      <c r="AB160">
        <v>1333.56</v>
      </c>
      <c r="AC160">
        <v>628.44000000000005</v>
      </c>
      <c r="AD160">
        <v>0</v>
      </c>
      <c r="AE160">
        <v>0</v>
      </c>
      <c r="AF160">
        <v>83.1</v>
      </c>
      <c r="AG160">
        <v>12.62</v>
      </c>
      <c r="AH160">
        <v>0</v>
      </c>
      <c r="AI160">
        <v>1</v>
      </c>
      <c r="AJ160">
        <v>15.04</v>
      </c>
      <c r="AK160">
        <v>46.67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0.01</v>
      </c>
      <c r="AU160" t="s">
        <v>101</v>
      </c>
      <c r="AV160">
        <v>0</v>
      </c>
      <c r="AW160">
        <v>1</v>
      </c>
      <c r="AX160">
        <v>-1</v>
      </c>
      <c r="AY160">
        <v>0</v>
      </c>
      <c r="AZ160">
        <v>0</v>
      </c>
      <c r="BA160" t="s">
        <v>3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ROUND(Y160*Source!I47*DO160,9)</f>
        <v>0</v>
      </c>
      <c r="CX160">
        <f>ROUND(Y160*Source!I47,9)</f>
        <v>0</v>
      </c>
      <c r="CY160">
        <f>AB160</f>
        <v>1333.56</v>
      </c>
      <c r="CZ160">
        <f>AF160</f>
        <v>83.1</v>
      </c>
      <c r="DA160">
        <f>AJ160</f>
        <v>15.04</v>
      </c>
      <c r="DB160">
        <f t="shared" si="70"/>
        <v>0.498</v>
      </c>
      <c r="DC160">
        <f t="shared" si="71"/>
        <v>7.8E-2</v>
      </c>
      <c r="DD160" t="s">
        <v>3</v>
      </c>
      <c r="DE160" t="s">
        <v>3</v>
      </c>
      <c r="DF160">
        <f>ROUND(ROUND(AE160,2)*CX160,2)</f>
        <v>0</v>
      </c>
      <c r="DG160">
        <f>ROUND(ROUND(AF160*AJ160,2)*CX160,2)</f>
        <v>0</v>
      </c>
      <c r="DH160">
        <f>ROUND(ROUND(AG160*AK160,2)*CX160,2)</f>
        <v>0</v>
      </c>
      <c r="DI160">
        <f t="shared" si="58"/>
        <v>0</v>
      </c>
      <c r="DJ160">
        <f>DG160</f>
        <v>0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5">
      <c r="A161">
        <f>ROW(Source!A47)</f>
        <v>47</v>
      </c>
      <c r="B161">
        <v>59508752</v>
      </c>
      <c r="C161">
        <v>59509267</v>
      </c>
      <c r="D161">
        <v>30596196</v>
      </c>
      <c r="E161">
        <v>1</v>
      </c>
      <c r="F161">
        <v>1</v>
      </c>
      <c r="G161">
        <v>30515945</v>
      </c>
      <c r="H161">
        <v>2</v>
      </c>
      <c r="I161" t="s">
        <v>421</v>
      </c>
      <c r="J161" t="s">
        <v>422</v>
      </c>
      <c r="K161" t="s">
        <v>423</v>
      </c>
      <c r="L161">
        <v>1368</v>
      </c>
      <c r="N161">
        <v>1011</v>
      </c>
      <c r="O161" t="s">
        <v>265</v>
      </c>
      <c r="P161" t="s">
        <v>265</v>
      </c>
      <c r="Q161">
        <v>1</v>
      </c>
      <c r="W161">
        <v>0</v>
      </c>
      <c r="X161">
        <v>-694940319</v>
      </c>
      <c r="Y161">
        <f t="shared" si="69"/>
        <v>0.21</v>
      </c>
      <c r="AA161">
        <v>0</v>
      </c>
      <c r="AB161">
        <v>7.58</v>
      </c>
      <c r="AC161">
        <v>0</v>
      </c>
      <c r="AD161">
        <v>0</v>
      </c>
      <c r="AE161">
        <v>0</v>
      </c>
      <c r="AF161">
        <v>0.8</v>
      </c>
      <c r="AG161">
        <v>0</v>
      </c>
      <c r="AH161">
        <v>0</v>
      </c>
      <c r="AI161">
        <v>1</v>
      </c>
      <c r="AJ161">
        <v>8.8800000000000008</v>
      </c>
      <c r="AK161">
        <v>46.67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0.35</v>
      </c>
      <c r="AU161" t="s">
        <v>101</v>
      </c>
      <c r="AV161">
        <v>0</v>
      </c>
      <c r="AW161">
        <v>1</v>
      </c>
      <c r="AX161">
        <v>-1</v>
      </c>
      <c r="AY161">
        <v>0</v>
      </c>
      <c r="AZ161">
        <v>0</v>
      </c>
      <c r="BA161" t="s">
        <v>3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f>ROUND(Y161*Source!I47*DO161,9)</f>
        <v>0</v>
      </c>
      <c r="CX161">
        <f>ROUND(Y161*Source!I47,9)</f>
        <v>0</v>
      </c>
      <c r="CY161">
        <f>AB161</f>
        <v>7.58</v>
      </c>
      <c r="CZ161">
        <f>AF161</f>
        <v>0.8</v>
      </c>
      <c r="DA161">
        <f>AJ161</f>
        <v>8.8800000000000008</v>
      </c>
      <c r="DB161">
        <f t="shared" si="70"/>
        <v>0.16800000000000001</v>
      </c>
      <c r="DC161">
        <f t="shared" si="71"/>
        <v>0</v>
      </c>
      <c r="DD161" t="s">
        <v>3</v>
      </c>
      <c r="DE161" t="s">
        <v>3</v>
      </c>
      <c r="DF161">
        <f>ROUND(ROUND(AE161,2)*CX161,2)</f>
        <v>0</v>
      </c>
      <c r="DG161">
        <f>ROUND(ROUND(AF161*AJ161,2)*CX161,2)</f>
        <v>0</v>
      </c>
      <c r="DH161">
        <f>ROUND(ROUND(AG161*AK161,2)*CX161,2)</f>
        <v>0</v>
      </c>
      <c r="DI161">
        <f t="shared" ref="DI161:DI181" si="72">ROUND(ROUND(AH161,2)*CX161,2)</f>
        <v>0</v>
      </c>
      <c r="DJ161">
        <f>DG161</f>
        <v>0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5">
      <c r="A162">
        <f>ROW(Source!A47)</f>
        <v>47</v>
      </c>
      <c r="B162">
        <v>59508752</v>
      </c>
      <c r="C162">
        <v>59509267</v>
      </c>
      <c r="D162">
        <v>30595321</v>
      </c>
      <c r="E162">
        <v>1</v>
      </c>
      <c r="F162">
        <v>1</v>
      </c>
      <c r="G162">
        <v>30515945</v>
      </c>
      <c r="H162">
        <v>2</v>
      </c>
      <c r="I162" t="s">
        <v>424</v>
      </c>
      <c r="J162" t="s">
        <v>425</v>
      </c>
      <c r="K162" t="s">
        <v>426</v>
      </c>
      <c r="L162">
        <v>1368</v>
      </c>
      <c r="N162">
        <v>1011</v>
      </c>
      <c r="O162" t="s">
        <v>265</v>
      </c>
      <c r="P162" t="s">
        <v>265</v>
      </c>
      <c r="Q162">
        <v>1</v>
      </c>
      <c r="W162">
        <v>0</v>
      </c>
      <c r="X162">
        <v>1668154095</v>
      </c>
      <c r="Y162">
        <f t="shared" si="69"/>
        <v>6.0000000000000001E-3</v>
      </c>
      <c r="AA162">
        <v>0</v>
      </c>
      <c r="AB162">
        <v>2475.71</v>
      </c>
      <c r="AC162">
        <v>843.06</v>
      </c>
      <c r="AD162">
        <v>0</v>
      </c>
      <c r="AE162">
        <v>0</v>
      </c>
      <c r="AF162">
        <v>179.17</v>
      </c>
      <c r="AG162">
        <v>16.93</v>
      </c>
      <c r="AH162">
        <v>0</v>
      </c>
      <c r="AI162">
        <v>1</v>
      </c>
      <c r="AJ162">
        <v>12.95</v>
      </c>
      <c r="AK162">
        <v>46.67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0.01</v>
      </c>
      <c r="AU162" t="s">
        <v>101</v>
      </c>
      <c r="AV162">
        <v>0</v>
      </c>
      <c r="AW162">
        <v>1</v>
      </c>
      <c r="AX162">
        <v>-1</v>
      </c>
      <c r="AY162">
        <v>0</v>
      </c>
      <c r="AZ162">
        <v>0</v>
      </c>
      <c r="BA162" t="s">
        <v>3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f>ROUND(Y162*Source!I47*DO162,9)</f>
        <v>0</v>
      </c>
      <c r="CX162">
        <f>ROUND(Y162*Source!I47,9)</f>
        <v>0</v>
      </c>
      <c r="CY162">
        <f>AB162</f>
        <v>2475.71</v>
      </c>
      <c r="CZ162">
        <f>AF162</f>
        <v>179.17</v>
      </c>
      <c r="DA162">
        <f>AJ162</f>
        <v>12.95</v>
      </c>
      <c r="DB162">
        <f t="shared" si="70"/>
        <v>1.0740000000000001</v>
      </c>
      <c r="DC162">
        <f t="shared" si="71"/>
        <v>0.10199999999999999</v>
      </c>
      <c r="DD162" t="s">
        <v>3</v>
      </c>
      <c r="DE162" t="s">
        <v>3</v>
      </c>
      <c r="DF162">
        <f>ROUND(ROUND(AE162,2)*CX162,2)</f>
        <v>0</v>
      </c>
      <c r="DG162">
        <f>ROUND(ROUND(AF162*AJ162,2)*CX162,2)</f>
        <v>0</v>
      </c>
      <c r="DH162">
        <f>ROUND(ROUND(AG162*AK162,2)*CX162,2)</f>
        <v>0</v>
      </c>
      <c r="DI162">
        <f t="shared" si="72"/>
        <v>0</v>
      </c>
      <c r="DJ162">
        <f>DG162</f>
        <v>0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5">
      <c r="A163">
        <f>ROW(Source!A47)</f>
        <v>47</v>
      </c>
      <c r="B163">
        <v>59508752</v>
      </c>
      <c r="C163">
        <v>59509267</v>
      </c>
      <c r="D163">
        <v>30572591</v>
      </c>
      <c r="E163">
        <v>1</v>
      </c>
      <c r="F163">
        <v>1</v>
      </c>
      <c r="G163">
        <v>30515945</v>
      </c>
      <c r="H163">
        <v>3</v>
      </c>
      <c r="I163" t="s">
        <v>313</v>
      </c>
      <c r="J163" t="s">
        <v>314</v>
      </c>
      <c r="K163" t="s">
        <v>315</v>
      </c>
      <c r="L163">
        <v>1348</v>
      </c>
      <c r="N163">
        <v>1009</v>
      </c>
      <c r="O163" t="s">
        <v>269</v>
      </c>
      <c r="P163" t="s">
        <v>269</v>
      </c>
      <c r="Q163">
        <v>1000</v>
      </c>
      <c r="W163">
        <v>0</v>
      </c>
      <c r="X163">
        <v>1534553938</v>
      </c>
      <c r="Y163">
        <f t="shared" si="69"/>
        <v>6.6000000000000005E-5</v>
      </c>
      <c r="AA163">
        <v>157752.20000000001</v>
      </c>
      <c r="AB163">
        <v>0</v>
      </c>
      <c r="AC163">
        <v>0</v>
      </c>
      <c r="AD163">
        <v>0</v>
      </c>
      <c r="AE163">
        <v>8596.85</v>
      </c>
      <c r="AF163">
        <v>0</v>
      </c>
      <c r="AG163">
        <v>0</v>
      </c>
      <c r="AH163">
        <v>0</v>
      </c>
      <c r="AI163">
        <v>18.350000000000001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1.1E-4</v>
      </c>
      <c r="AU163" t="s">
        <v>101</v>
      </c>
      <c r="AV163">
        <v>0</v>
      </c>
      <c r="AW163">
        <v>1</v>
      </c>
      <c r="AX163">
        <v>-1</v>
      </c>
      <c r="AY163">
        <v>0</v>
      </c>
      <c r="AZ163">
        <v>0</v>
      </c>
      <c r="BA163" t="s">
        <v>3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ROUND(Y163*Source!I47,9)</f>
        <v>0</v>
      </c>
      <c r="CY163">
        <f>AA163</f>
        <v>157752.20000000001</v>
      </c>
      <c r="CZ163">
        <f>AE163</f>
        <v>8596.85</v>
      </c>
      <c r="DA163">
        <f>AI163</f>
        <v>18.350000000000001</v>
      </c>
      <c r="DB163">
        <f t="shared" si="70"/>
        <v>0.56999999999999995</v>
      </c>
      <c r="DC163">
        <f t="shared" si="71"/>
        <v>0</v>
      </c>
      <c r="DD163" t="s">
        <v>3</v>
      </c>
      <c r="DE163" t="s">
        <v>3</v>
      </c>
      <c r="DF163">
        <f>ROUND(ROUND(AE163*AI163,2)*CX163,2)</f>
        <v>0</v>
      </c>
      <c r="DG163">
        <f t="shared" ref="DG163:DG177" si="73">ROUND(ROUND(AF163,2)*CX163,2)</f>
        <v>0</v>
      </c>
      <c r="DH163">
        <f t="shared" ref="DH163:DH177" si="74">ROUND(ROUND(AG163,2)*CX163,2)</f>
        <v>0</v>
      </c>
      <c r="DI163">
        <f t="shared" si="72"/>
        <v>0</v>
      </c>
      <c r="DJ163">
        <f>DF163</f>
        <v>0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5">
      <c r="A164">
        <f>ROW(Source!A47)</f>
        <v>47</v>
      </c>
      <c r="B164">
        <v>59508752</v>
      </c>
      <c r="C164">
        <v>59509267</v>
      </c>
      <c r="D164">
        <v>30571127</v>
      </c>
      <c r="E164">
        <v>1</v>
      </c>
      <c r="F164">
        <v>1</v>
      </c>
      <c r="G164">
        <v>30515945</v>
      </c>
      <c r="H164">
        <v>3</v>
      </c>
      <c r="I164" t="s">
        <v>427</v>
      </c>
      <c r="J164" t="s">
        <v>428</v>
      </c>
      <c r="K164" t="s">
        <v>429</v>
      </c>
      <c r="L164">
        <v>1348</v>
      </c>
      <c r="N164">
        <v>1009</v>
      </c>
      <c r="O164" t="s">
        <v>269</v>
      </c>
      <c r="P164" t="s">
        <v>269</v>
      </c>
      <c r="Q164">
        <v>1000</v>
      </c>
      <c r="W164">
        <v>0</v>
      </c>
      <c r="X164">
        <v>-733350581</v>
      </c>
      <c r="Y164">
        <f t="shared" si="69"/>
        <v>2.4000000000000001E-4</v>
      </c>
      <c r="AA164">
        <v>118702.68</v>
      </c>
      <c r="AB164">
        <v>0</v>
      </c>
      <c r="AC164">
        <v>0</v>
      </c>
      <c r="AD164">
        <v>0</v>
      </c>
      <c r="AE164">
        <v>17876.91</v>
      </c>
      <c r="AF164">
        <v>0</v>
      </c>
      <c r="AG164">
        <v>0</v>
      </c>
      <c r="AH164">
        <v>0</v>
      </c>
      <c r="AI164">
        <v>6.64</v>
      </c>
      <c r="AJ164">
        <v>1</v>
      </c>
      <c r="AK164">
        <v>1</v>
      </c>
      <c r="AL164">
        <v>1</v>
      </c>
      <c r="AM164">
        <v>2</v>
      </c>
      <c r="AN164">
        <v>0</v>
      </c>
      <c r="AO164">
        <v>1</v>
      </c>
      <c r="AP164">
        <v>1</v>
      </c>
      <c r="AQ164">
        <v>0</v>
      </c>
      <c r="AR164">
        <v>0</v>
      </c>
      <c r="AS164" t="s">
        <v>3</v>
      </c>
      <c r="AT164">
        <v>4.0000000000000002E-4</v>
      </c>
      <c r="AU164" t="s">
        <v>101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ROUND(Y164*Source!I47,9)</f>
        <v>0</v>
      </c>
      <c r="CY164">
        <f>AA164</f>
        <v>118702.68</v>
      </c>
      <c r="CZ164">
        <f>AE164</f>
        <v>17876.91</v>
      </c>
      <c r="DA164">
        <f>AI164</f>
        <v>6.64</v>
      </c>
      <c r="DB164">
        <f t="shared" si="70"/>
        <v>4.29</v>
      </c>
      <c r="DC164">
        <f t="shared" si="71"/>
        <v>0</v>
      </c>
      <c r="DD164" t="s">
        <v>3</v>
      </c>
      <c r="DE164" t="s">
        <v>3</v>
      </c>
      <c r="DF164">
        <f>ROUND(ROUND(AE164*AI164,2)*CX164,2)</f>
        <v>0</v>
      </c>
      <c r="DG164">
        <f t="shared" si="73"/>
        <v>0</v>
      </c>
      <c r="DH164">
        <f t="shared" si="74"/>
        <v>0</v>
      </c>
      <c r="DI164">
        <f t="shared" si="72"/>
        <v>0</v>
      </c>
      <c r="DJ164">
        <f>DF164</f>
        <v>0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5">
      <c r="A165">
        <f>ROW(Source!A47)</f>
        <v>47</v>
      </c>
      <c r="B165">
        <v>59508752</v>
      </c>
      <c r="C165">
        <v>59509267</v>
      </c>
      <c r="D165">
        <v>30589690</v>
      </c>
      <c r="E165">
        <v>1</v>
      </c>
      <c r="F165">
        <v>1</v>
      </c>
      <c r="G165">
        <v>30515945</v>
      </c>
      <c r="H165">
        <v>3</v>
      </c>
      <c r="I165" t="s">
        <v>430</v>
      </c>
      <c r="J165" t="s">
        <v>431</v>
      </c>
      <c r="K165" t="s">
        <v>432</v>
      </c>
      <c r="L165">
        <v>1339</v>
      </c>
      <c r="N165">
        <v>1007</v>
      </c>
      <c r="O165" t="s">
        <v>238</v>
      </c>
      <c r="P165" t="s">
        <v>238</v>
      </c>
      <c r="Q165">
        <v>1</v>
      </c>
      <c r="W165">
        <v>0</v>
      </c>
      <c r="X165">
        <v>-1908621935</v>
      </c>
      <c r="Y165">
        <f t="shared" si="69"/>
        <v>1.7999999999999998E-4</v>
      </c>
      <c r="AA165">
        <v>4598.26</v>
      </c>
      <c r="AB165">
        <v>0</v>
      </c>
      <c r="AC165">
        <v>0</v>
      </c>
      <c r="AD165">
        <v>0</v>
      </c>
      <c r="AE165">
        <v>396.06</v>
      </c>
      <c r="AF165">
        <v>0</v>
      </c>
      <c r="AG165">
        <v>0</v>
      </c>
      <c r="AH165">
        <v>0</v>
      </c>
      <c r="AI165">
        <v>11.61</v>
      </c>
      <c r="AJ165">
        <v>1</v>
      </c>
      <c r="AK165">
        <v>1</v>
      </c>
      <c r="AL165">
        <v>1</v>
      </c>
      <c r="AM165">
        <v>2</v>
      </c>
      <c r="AN165">
        <v>0</v>
      </c>
      <c r="AO165">
        <v>1</v>
      </c>
      <c r="AP165">
        <v>1</v>
      </c>
      <c r="AQ165">
        <v>0</v>
      </c>
      <c r="AR165">
        <v>0</v>
      </c>
      <c r="AS165" t="s">
        <v>3</v>
      </c>
      <c r="AT165">
        <v>2.9999999999999997E-4</v>
      </c>
      <c r="AU165" t="s">
        <v>101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ROUND(Y165*Source!I47,9)</f>
        <v>0</v>
      </c>
      <c r="CY165">
        <f>AA165</f>
        <v>4598.26</v>
      </c>
      <c r="CZ165">
        <f>AE165</f>
        <v>396.06</v>
      </c>
      <c r="DA165">
        <f>AI165</f>
        <v>11.61</v>
      </c>
      <c r="DB165">
        <f t="shared" si="70"/>
        <v>7.1999999999999995E-2</v>
      </c>
      <c r="DC165">
        <f t="shared" si="71"/>
        <v>0</v>
      </c>
      <c r="DD165" t="s">
        <v>3</v>
      </c>
      <c r="DE165" t="s">
        <v>3</v>
      </c>
      <c r="DF165">
        <f>ROUND(ROUND(AE165*AI165,2)*CX165,2)</f>
        <v>0</v>
      </c>
      <c r="DG165">
        <f t="shared" si="73"/>
        <v>0</v>
      </c>
      <c r="DH165">
        <f t="shared" si="74"/>
        <v>0</v>
      </c>
      <c r="DI165">
        <f t="shared" si="72"/>
        <v>0</v>
      </c>
      <c r="DJ165">
        <f>DF165</f>
        <v>0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5">
      <c r="A166">
        <f>ROW(Source!A47)</f>
        <v>47</v>
      </c>
      <c r="B166">
        <v>59508752</v>
      </c>
      <c r="C166">
        <v>59509267</v>
      </c>
      <c r="D166">
        <v>30589998</v>
      </c>
      <c r="E166">
        <v>1</v>
      </c>
      <c r="F166">
        <v>1</v>
      </c>
      <c r="G166">
        <v>30515945</v>
      </c>
      <c r="H166">
        <v>3</v>
      </c>
      <c r="I166" t="s">
        <v>433</v>
      </c>
      <c r="J166" t="s">
        <v>434</v>
      </c>
      <c r="K166" t="s">
        <v>435</v>
      </c>
      <c r="L166">
        <v>1348</v>
      </c>
      <c r="N166">
        <v>1009</v>
      </c>
      <c r="O166" t="s">
        <v>269</v>
      </c>
      <c r="P166" t="s">
        <v>269</v>
      </c>
      <c r="Q166">
        <v>1000</v>
      </c>
      <c r="W166">
        <v>0</v>
      </c>
      <c r="X166">
        <v>348453041</v>
      </c>
      <c r="Y166">
        <f t="shared" si="69"/>
        <v>2.5799999999999998E-4</v>
      </c>
      <c r="AA166">
        <v>50220.91</v>
      </c>
      <c r="AB166">
        <v>0</v>
      </c>
      <c r="AC166">
        <v>0</v>
      </c>
      <c r="AD166">
        <v>0</v>
      </c>
      <c r="AE166">
        <v>4582.2</v>
      </c>
      <c r="AF166">
        <v>0</v>
      </c>
      <c r="AG166">
        <v>0</v>
      </c>
      <c r="AH166">
        <v>0</v>
      </c>
      <c r="AI166">
        <v>10.96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4.2999999999999999E-4</v>
      </c>
      <c r="AU166" t="s">
        <v>101</v>
      </c>
      <c r="AV166">
        <v>0</v>
      </c>
      <c r="AW166">
        <v>1</v>
      </c>
      <c r="AX166">
        <v>-1</v>
      </c>
      <c r="AY166">
        <v>0</v>
      </c>
      <c r="AZ166">
        <v>0</v>
      </c>
      <c r="BA166" t="s">
        <v>3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ROUND(Y166*Source!I47,9)</f>
        <v>0</v>
      </c>
      <c r="CY166">
        <f>AA166</f>
        <v>50220.91</v>
      </c>
      <c r="CZ166">
        <f>AE166</f>
        <v>4582.2</v>
      </c>
      <c r="DA166">
        <f>AI166</f>
        <v>10.96</v>
      </c>
      <c r="DB166">
        <f t="shared" si="70"/>
        <v>1.1819999999999999</v>
      </c>
      <c r="DC166">
        <f t="shared" si="71"/>
        <v>0</v>
      </c>
      <c r="DD166" t="s">
        <v>3</v>
      </c>
      <c r="DE166" t="s">
        <v>3</v>
      </c>
      <c r="DF166">
        <f>ROUND(ROUND(AE166*AI166,2)*CX166,2)</f>
        <v>0</v>
      </c>
      <c r="DG166">
        <f t="shared" si="73"/>
        <v>0</v>
      </c>
      <c r="DH166">
        <f t="shared" si="74"/>
        <v>0</v>
      </c>
      <c r="DI166">
        <f t="shared" si="72"/>
        <v>0</v>
      </c>
      <c r="DJ166">
        <f>DF166</f>
        <v>0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5">
      <c r="A167">
        <f>ROW(Source!A49)</f>
        <v>49</v>
      </c>
      <c r="B167">
        <v>59508752</v>
      </c>
      <c r="C167">
        <v>59509330</v>
      </c>
      <c r="D167">
        <v>30516999</v>
      </c>
      <c r="E167">
        <v>30515945</v>
      </c>
      <c r="F167">
        <v>1</v>
      </c>
      <c r="G167">
        <v>30515945</v>
      </c>
      <c r="H167">
        <v>2</v>
      </c>
      <c r="I167" t="s">
        <v>393</v>
      </c>
      <c r="J167" t="s">
        <v>3</v>
      </c>
      <c r="K167" t="s">
        <v>394</v>
      </c>
      <c r="L167">
        <v>1344</v>
      </c>
      <c r="N167">
        <v>1008</v>
      </c>
      <c r="O167" t="s">
        <v>395</v>
      </c>
      <c r="P167" t="s">
        <v>395</v>
      </c>
      <c r="Q167">
        <v>1</v>
      </c>
      <c r="W167">
        <v>0</v>
      </c>
      <c r="X167">
        <v>-1180195794</v>
      </c>
      <c r="Y167">
        <f>AT167</f>
        <v>11.17</v>
      </c>
      <c r="AA167">
        <v>0</v>
      </c>
      <c r="AB167">
        <v>1</v>
      </c>
      <c r="AC167">
        <v>0</v>
      </c>
      <c r="AD167">
        <v>0</v>
      </c>
      <c r="AE167">
        <v>0</v>
      </c>
      <c r="AF167">
        <v>1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11.17</v>
      </c>
      <c r="AU167" t="s">
        <v>3</v>
      </c>
      <c r="AV167">
        <v>0</v>
      </c>
      <c r="AW167">
        <v>1</v>
      </c>
      <c r="AX167">
        <v>-1</v>
      </c>
      <c r="AY167">
        <v>0</v>
      </c>
      <c r="AZ167">
        <v>0</v>
      </c>
      <c r="BA167" t="s">
        <v>3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V167">
        <v>0</v>
      </c>
      <c r="CW167">
        <f>ROUND(Y167*Source!I49*DO167,9)</f>
        <v>0</v>
      </c>
      <c r="CX167">
        <f>ROUND(Y167*Source!I49,9)</f>
        <v>47.1374</v>
      </c>
      <c r="CY167">
        <f>AB167</f>
        <v>1</v>
      </c>
      <c r="CZ167">
        <f>AF167</f>
        <v>1</v>
      </c>
      <c r="DA167">
        <f>AJ167</f>
        <v>1</v>
      </c>
      <c r="DB167">
        <f>ROUND(ROUND(AT167*CZ167,2),6)</f>
        <v>11.17</v>
      </c>
      <c r="DC167">
        <f>ROUND(ROUND(AT167*AG167,2),6)</f>
        <v>0</v>
      </c>
      <c r="DD167" t="s">
        <v>3</v>
      </c>
      <c r="DE167" t="s">
        <v>3</v>
      </c>
      <c r="DF167">
        <f t="shared" ref="DF167:DF181" si="75">ROUND(ROUND(AE167,2)*CX167,2)</f>
        <v>0</v>
      </c>
      <c r="DG167">
        <f t="shared" si="73"/>
        <v>47.14</v>
      </c>
      <c r="DH167">
        <f t="shared" si="74"/>
        <v>0</v>
      </c>
      <c r="DI167">
        <f t="shared" si="72"/>
        <v>0</v>
      </c>
      <c r="DJ167">
        <f>DG167</f>
        <v>47.14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5">
      <c r="A168">
        <f>ROW(Source!A86)</f>
        <v>86</v>
      </c>
      <c r="B168">
        <v>59508752</v>
      </c>
      <c r="C168">
        <v>59509391</v>
      </c>
      <c r="D168">
        <v>30515951</v>
      </c>
      <c r="E168">
        <v>30515945</v>
      </c>
      <c r="F168">
        <v>1</v>
      </c>
      <c r="G168">
        <v>30515945</v>
      </c>
      <c r="H168">
        <v>1</v>
      </c>
      <c r="I168" t="s">
        <v>259</v>
      </c>
      <c r="J168" t="s">
        <v>3</v>
      </c>
      <c r="K168" t="s">
        <v>260</v>
      </c>
      <c r="L168">
        <v>1191</v>
      </c>
      <c r="N168">
        <v>1013</v>
      </c>
      <c r="O168" t="s">
        <v>261</v>
      </c>
      <c r="P168" t="s">
        <v>261</v>
      </c>
      <c r="Q168">
        <v>1</v>
      </c>
      <c r="W168">
        <v>0</v>
      </c>
      <c r="X168">
        <v>476480486</v>
      </c>
      <c r="Y168">
        <f>(AT168*1.1)</f>
        <v>2.508</v>
      </c>
      <c r="AA168">
        <v>0</v>
      </c>
      <c r="AB168">
        <v>0</v>
      </c>
      <c r="AC168">
        <v>0</v>
      </c>
      <c r="AD168">
        <v>0</v>
      </c>
      <c r="AE168">
        <v>0</v>
      </c>
      <c r="AF168">
        <v>0</v>
      </c>
      <c r="AG168">
        <v>0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2.2799999999999998</v>
      </c>
      <c r="AU168" t="s">
        <v>198</v>
      </c>
      <c r="AV168">
        <v>1</v>
      </c>
      <c r="AW168">
        <v>1</v>
      </c>
      <c r="AX168">
        <v>-1</v>
      </c>
      <c r="AY168">
        <v>0</v>
      </c>
      <c r="AZ168">
        <v>0</v>
      </c>
      <c r="BA168" t="s">
        <v>3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U168">
        <f>ROUND(AT168*Source!I86*AH168*AL168,2)</f>
        <v>0</v>
      </c>
      <c r="CV168">
        <f>ROUND(Y168*Source!I86,9)</f>
        <v>224.89236</v>
      </c>
      <c r="CW168">
        <v>0</v>
      </c>
      <c r="CX168">
        <f>ROUND(Y168*Source!I86,9)</f>
        <v>224.89236</v>
      </c>
      <c r="CY168">
        <f>AD168</f>
        <v>0</v>
      </c>
      <c r="CZ168">
        <f>AH168</f>
        <v>0</v>
      </c>
      <c r="DA168">
        <f>AL168</f>
        <v>1</v>
      </c>
      <c r="DB168">
        <f>ROUND((ROUND(AT168*CZ168,2)*1.1),6)</f>
        <v>0</v>
      </c>
      <c r="DC168">
        <f>ROUND((ROUND(AT168*AG168,2)*1.1),6)</f>
        <v>0</v>
      </c>
      <c r="DD168" t="s">
        <v>3</v>
      </c>
      <c r="DE168" t="s">
        <v>3</v>
      </c>
      <c r="DF168">
        <f t="shared" si="75"/>
        <v>0</v>
      </c>
      <c r="DG168">
        <f t="shared" si="73"/>
        <v>0</v>
      </c>
      <c r="DH168">
        <f t="shared" si="74"/>
        <v>0</v>
      </c>
      <c r="DI168">
        <f t="shared" si="72"/>
        <v>0</v>
      </c>
      <c r="DJ168">
        <f>DI168</f>
        <v>0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5">
      <c r="A169">
        <f>ROW(Source!A86)</f>
        <v>86</v>
      </c>
      <c r="B169">
        <v>59508752</v>
      </c>
      <c r="C169">
        <v>59509391</v>
      </c>
      <c r="D169">
        <v>30516999</v>
      </c>
      <c r="E169">
        <v>30515945</v>
      </c>
      <c r="F169">
        <v>1</v>
      </c>
      <c r="G169">
        <v>30515945</v>
      </c>
      <c r="H169">
        <v>2</v>
      </c>
      <c r="I169" t="s">
        <v>393</v>
      </c>
      <c r="J169" t="s">
        <v>3</v>
      </c>
      <c r="K169" t="s">
        <v>394</v>
      </c>
      <c r="L169">
        <v>1344</v>
      </c>
      <c r="N169">
        <v>1008</v>
      </c>
      <c r="O169" t="s">
        <v>395</v>
      </c>
      <c r="P169" t="s">
        <v>395</v>
      </c>
      <c r="Q169">
        <v>1</v>
      </c>
      <c r="W169">
        <v>0</v>
      </c>
      <c r="X169">
        <v>-1180195794</v>
      </c>
      <c r="Y169">
        <f>(AT169*1.1)</f>
        <v>115.126</v>
      </c>
      <c r="AA169">
        <v>0</v>
      </c>
      <c r="AB169">
        <v>1.05</v>
      </c>
      <c r="AC169">
        <v>0</v>
      </c>
      <c r="AD169">
        <v>0</v>
      </c>
      <c r="AE169">
        <v>0</v>
      </c>
      <c r="AF169">
        <v>1</v>
      </c>
      <c r="AG169">
        <v>0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104.66</v>
      </c>
      <c r="AU169" t="s">
        <v>198</v>
      </c>
      <c r="AV169">
        <v>0</v>
      </c>
      <c r="AW169">
        <v>1</v>
      </c>
      <c r="AX169">
        <v>-1</v>
      </c>
      <c r="AY169">
        <v>0</v>
      </c>
      <c r="AZ169">
        <v>0</v>
      </c>
      <c r="BA169" t="s">
        <v>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ROUND(Y169*Source!I86*DO169,9)</f>
        <v>0</v>
      </c>
      <c r="CX169">
        <f>ROUND(Y169*Source!I86,9)</f>
        <v>10323.34842</v>
      </c>
      <c r="CY169">
        <f>AB169</f>
        <v>1.05</v>
      </c>
      <c r="CZ169">
        <f>AF169</f>
        <v>1</v>
      </c>
      <c r="DA169">
        <f>AJ169</f>
        <v>1</v>
      </c>
      <c r="DB169">
        <f>ROUND((ROUND(AT169*CZ169,2)*1.1),6)</f>
        <v>115.126</v>
      </c>
      <c r="DC169">
        <f>ROUND((ROUND(AT169*AG169,2)*1.1),6)</f>
        <v>0</v>
      </c>
      <c r="DD169" t="s">
        <v>3</v>
      </c>
      <c r="DE169" t="s">
        <v>3</v>
      </c>
      <c r="DF169">
        <f t="shared" si="75"/>
        <v>0</v>
      </c>
      <c r="DG169">
        <f t="shared" si="73"/>
        <v>10323.35</v>
      </c>
      <c r="DH169">
        <f t="shared" si="74"/>
        <v>0</v>
      </c>
      <c r="DI169">
        <f t="shared" si="72"/>
        <v>0</v>
      </c>
      <c r="DJ169">
        <f>DG169</f>
        <v>10323.35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5">
      <c r="A170">
        <f>ROW(Source!A86)</f>
        <v>86</v>
      </c>
      <c r="B170">
        <v>59508752</v>
      </c>
      <c r="C170">
        <v>59509391</v>
      </c>
      <c r="D170">
        <v>30541192</v>
      </c>
      <c r="E170">
        <v>30515945</v>
      </c>
      <c r="F170">
        <v>1</v>
      </c>
      <c r="G170">
        <v>30515945</v>
      </c>
      <c r="H170">
        <v>3</v>
      </c>
      <c r="I170" t="s">
        <v>436</v>
      </c>
      <c r="J170" t="s">
        <v>3</v>
      </c>
      <c r="K170" t="s">
        <v>437</v>
      </c>
      <c r="L170">
        <v>1348</v>
      </c>
      <c r="N170">
        <v>1009</v>
      </c>
      <c r="O170" t="s">
        <v>269</v>
      </c>
      <c r="P170" t="s">
        <v>269</v>
      </c>
      <c r="Q170">
        <v>1000</v>
      </c>
      <c r="W170">
        <v>0</v>
      </c>
      <c r="X170">
        <v>1489638031</v>
      </c>
      <c r="Y170">
        <f>AT170</f>
        <v>0.24199999999999999</v>
      </c>
      <c r="AA170">
        <v>0</v>
      </c>
      <c r="AB170">
        <v>0</v>
      </c>
      <c r="AC170">
        <v>0</v>
      </c>
      <c r="AD170">
        <v>0</v>
      </c>
      <c r="AE170">
        <v>0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0.24199999999999999</v>
      </c>
      <c r="AU170" t="s">
        <v>3</v>
      </c>
      <c r="AV170">
        <v>0</v>
      </c>
      <c r="AW170">
        <v>1</v>
      </c>
      <c r="AX170">
        <v>-1</v>
      </c>
      <c r="AY170">
        <v>0</v>
      </c>
      <c r="AZ170">
        <v>0</v>
      </c>
      <c r="BA170" t="s">
        <v>3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ROUND(Y170*Source!I86,9)</f>
        <v>21.700140000000001</v>
      </c>
      <c r="CY170">
        <f>AA170</f>
        <v>0</v>
      </c>
      <c r="CZ170">
        <f>AE170</f>
        <v>0</v>
      </c>
      <c r="DA170">
        <f>AI170</f>
        <v>1</v>
      </c>
      <c r="DB170">
        <f>ROUND(ROUND(AT170*CZ170,2),6)</f>
        <v>0</v>
      </c>
      <c r="DC170">
        <f>ROUND(ROUND(AT170*AG170,2),6)</f>
        <v>0</v>
      </c>
      <c r="DD170" t="s">
        <v>3</v>
      </c>
      <c r="DE170" t="s">
        <v>3</v>
      </c>
      <c r="DF170">
        <f t="shared" si="75"/>
        <v>0</v>
      </c>
      <c r="DG170">
        <f t="shared" si="73"/>
        <v>0</v>
      </c>
      <c r="DH170">
        <f t="shared" si="74"/>
        <v>0</v>
      </c>
      <c r="DI170">
        <f t="shared" si="72"/>
        <v>0</v>
      </c>
      <c r="DJ170">
        <f>DF170</f>
        <v>0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5">
      <c r="A171">
        <f>ROW(Source!A87)</f>
        <v>87</v>
      </c>
      <c r="B171">
        <v>59508752</v>
      </c>
      <c r="C171">
        <v>59509398</v>
      </c>
      <c r="D171">
        <v>30515951</v>
      </c>
      <c r="E171">
        <v>30515945</v>
      </c>
      <c r="F171">
        <v>1</v>
      </c>
      <c r="G171">
        <v>30515945</v>
      </c>
      <c r="H171">
        <v>1</v>
      </c>
      <c r="I171" t="s">
        <v>259</v>
      </c>
      <c r="J171" t="s">
        <v>3</v>
      </c>
      <c r="K171" t="s">
        <v>260</v>
      </c>
      <c r="L171">
        <v>1191</v>
      </c>
      <c r="N171">
        <v>1013</v>
      </c>
      <c r="O171" t="s">
        <v>261</v>
      </c>
      <c r="P171" t="s">
        <v>261</v>
      </c>
      <c r="Q171">
        <v>1</v>
      </c>
      <c r="W171">
        <v>0</v>
      </c>
      <c r="X171">
        <v>476480486</v>
      </c>
      <c r="Y171">
        <f>(AT171*1.1)</f>
        <v>18.678000000000001</v>
      </c>
      <c r="AA171">
        <v>0</v>
      </c>
      <c r="AB171">
        <v>0</v>
      </c>
      <c r="AC171">
        <v>0</v>
      </c>
      <c r="AD171">
        <v>0</v>
      </c>
      <c r="AE171">
        <v>0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16.98</v>
      </c>
      <c r="AU171" t="s">
        <v>198</v>
      </c>
      <c r="AV171">
        <v>1</v>
      </c>
      <c r="AW171">
        <v>1</v>
      </c>
      <c r="AX171">
        <v>-1</v>
      </c>
      <c r="AY171">
        <v>0</v>
      </c>
      <c r="AZ171">
        <v>0</v>
      </c>
      <c r="BA171" t="s">
        <v>3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U171">
        <f>ROUND(AT171*Source!I87*AH171*AL171,2)</f>
        <v>0</v>
      </c>
      <c r="CV171">
        <f>ROUND(Y171*Source!I87,9)</f>
        <v>336.20400000000001</v>
      </c>
      <c r="CW171">
        <v>0</v>
      </c>
      <c r="CX171">
        <f>ROUND(Y171*Source!I87,9)</f>
        <v>336.20400000000001</v>
      </c>
      <c r="CY171">
        <f>AD171</f>
        <v>0</v>
      </c>
      <c r="CZ171">
        <f>AH171</f>
        <v>0</v>
      </c>
      <c r="DA171">
        <f>AL171</f>
        <v>1</v>
      </c>
      <c r="DB171">
        <f>ROUND((ROUND(AT171*CZ171,2)*1.1),6)</f>
        <v>0</v>
      </c>
      <c r="DC171">
        <f>ROUND((ROUND(AT171*AG171,2)*1.1),6)</f>
        <v>0</v>
      </c>
      <c r="DD171" t="s">
        <v>3</v>
      </c>
      <c r="DE171" t="s">
        <v>3</v>
      </c>
      <c r="DF171">
        <f t="shared" si="75"/>
        <v>0</v>
      </c>
      <c r="DG171">
        <f t="shared" si="73"/>
        <v>0</v>
      </c>
      <c r="DH171">
        <f t="shared" si="74"/>
        <v>0</v>
      </c>
      <c r="DI171">
        <f t="shared" si="72"/>
        <v>0</v>
      </c>
      <c r="DJ171">
        <f>DI171</f>
        <v>0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5">
      <c r="A172">
        <f>ROW(Source!A87)</f>
        <v>87</v>
      </c>
      <c r="B172">
        <v>59508752</v>
      </c>
      <c r="C172">
        <v>59509398</v>
      </c>
      <c r="D172">
        <v>30516999</v>
      </c>
      <c r="E172">
        <v>30515945</v>
      </c>
      <c r="F172">
        <v>1</v>
      </c>
      <c r="G172">
        <v>30515945</v>
      </c>
      <c r="H172">
        <v>2</v>
      </c>
      <c r="I172" t="s">
        <v>393</v>
      </c>
      <c r="J172" t="s">
        <v>3</v>
      </c>
      <c r="K172" t="s">
        <v>394</v>
      </c>
      <c r="L172">
        <v>1344</v>
      </c>
      <c r="N172">
        <v>1008</v>
      </c>
      <c r="O172" t="s">
        <v>395</v>
      </c>
      <c r="P172" t="s">
        <v>395</v>
      </c>
      <c r="Q172">
        <v>1</v>
      </c>
      <c r="W172">
        <v>0</v>
      </c>
      <c r="X172">
        <v>-1180195794</v>
      </c>
      <c r="Y172">
        <f>(AT172*1.1)</f>
        <v>57.134</v>
      </c>
      <c r="AA172">
        <v>0</v>
      </c>
      <c r="AB172">
        <v>1.05</v>
      </c>
      <c r="AC172">
        <v>0</v>
      </c>
      <c r="AD172">
        <v>0</v>
      </c>
      <c r="AE172">
        <v>0</v>
      </c>
      <c r="AF172">
        <v>1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-2</v>
      </c>
      <c r="AN172">
        <v>0</v>
      </c>
      <c r="AO172">
        <v>1</v>
      </c>
      <c r="AP172">
        <v>1</v>
      </c>
      <c r="AQ172">
        <v>0</v>
      </c>
      <c r="AR172">
        <v>0</v>
      </c>
      <c r="AS172" t="s">
        <v>3</v>
      </c>
      <c r="AT172">
        <v>51.94</v>
      </c>
      <c r="AU172" t="s">
        <v>198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f>ROUND(Y172*Source!I87*DO172,9)</f>
        <v>0</v>
      </c>
      <c r="CX172">
        <f>ROUND(Y172*Source!I87,9)</f>
        <v>1028.412</v>
      </c>
      <c r="CY172">
        <f>AB172</f>
        <v>1.05</v>
      </c>
      <c r="CZ172">
        <f>AF172</f>
        <v>1</v>
      </c>
      <c r="DA172">
        <f>AJ172</f>
        <v>1</v>
      </c>
      <c r="DB172">
        <f>ROUND((ROUND(AT172*CZ172,2)*1.1),6)</f>
        <v>57.134</v>
      </c>
      <c r="DC172">
        <f>ROUND((ROUND(AT172*AG172,2)*1.1),6)</f>
        <v>0</v>
      </c>
      <c r="DD172" t="s">
        <v>3</v>
      </c>
      <c r="DE172" t="s">
        <v>3</v>
      </c>
      <c r="DF172">
        <f t="shared" si="75"/>
        <v>0</v>
      </c>
      <c r="DG172">
        <f t="shared" si="73"/>
        <v>1028.4100000000001</v>
      </c>
      <c r="DH172">
        <f t="shared" si="74"/>
        <v>0</v>
      </c>
      <c r="DI172">
        <f t="shared" si="72"/>
        <v>0</v>
      </c>
      <c r="DJ172">
        <f>DG172</f>
        <v>1028.4100000000001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5">
      <c r="A173">
        <f>ROW(Source!A87)</f>
        <v>87</v>
      </c>
      <c r="B173">
        <v>59508752</v>
      </c>
      <c r="C173">
        <v>59509398</v>
      </c>
      <c r="D173">
        <v>30541192</v>
      </c>
      <c r="E173">
        <v>30515945</v>
      </c>
      <c r="F173">
        <v>1</v>
      </c>
      <c r="G173">
        <v>30515945</v>
      </c>
      <c r="H173">
        <v>3</v>
      </c>
      <c r="I173" t="s">
        <v>436</v>
      </c>
      <c r="J173" t="s">
        <v>3</v>
      </c>
      <c r="K173" t="s">
        <v>437</v>
      </c>
      <c r="L173">
        <v>1348</v>
      </c>
      <c r="N173">
        <v>1009</v>
      </c>
      <c r="O173" t="s">
        <v>269</v>
      </c>
      <c r="P173" t="s">
        <v>269</v>
      </c>
      <c r="Q173">
        <v>1000</v>
      </c>
      <c r="W173">
        <v>0</v>
      </c>
      <c r="X173">
        <v>1489638031</v>
      </c>
      <c r="Y173">
        <f>AT173</f>
        <v>2.42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-2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2.42</v>
      </c>
      <c r="AU173" t="s">
        <v>3</v>
      </c>
      <c r="AV173">
        <v>0</v>
      </c>
      <c r="AW173">
        <v>1</v>
      </c>
      <c r="AX173">
        <v>-1</v>
      </c>
      <c r="AY173">
        <v>0</v>
      </c>
      <c r="AZ173">
        <v>0</v>
      </c>
      <c r="BA173" t="s">
        <v>3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V173">
        <v>0</v>
      </c>
      <c r="CW173">
        <v>0</v>
      </c>
      <c r="CX173">
        <f>ROUND(Y173*Source!I87,9)</f>
        <v>43.56</v>
      </c>
      <c r="CY173">
        <f>AA173</f>
        <v>0</v>
      </c>
      <c r="CZ173">
        <f>AE173</f>
        <v>0</v>
      </c>
      <c r="DA173">
        <f>AI173</f>
        <v>1</v>
      </c>
      <c r="DB173">
        <f>ROUND(ROUND(AT173*CZ173,2),6)</f>
        <v>0</v>
      </c>
      <c r="DC173">
        <f>ROUND(ROUND(AT173*AG173,2),6)</f>
        <v>0</v>
      </c>
      <c r="DD173" t="s">
        <v>3</v>
      </c>
      <c r="DE173" t="s">
        <v>3</v>
      </c>
      <c r="DF173">
        <f t="shared" si="75"/>
        <v>0</v>
      </c>
      <c r="DG173">
        <f t="shared" si="73"/>
        <v>0</v>
      </c>
      <c r="DH173">
        <f t="shared" si="74"/>
        <v>0</v>
      </c>
      <c r="DI173">
        <f t="shared" si="72"/>
        <v>0</v>
      </c>
      <c r="DJ173">
        <f>DF173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5">
      <c r="A174">
        <f>ROW(Source!A88)</f>
        <v>88</v>
      </c>
      <c r="B174">
        <v>59508752</v>
      </c>
      <c r="C174">
        <v>59509426</v>
      </c>
      <c r="D174">
        <v>30516999</v>
      </c>
      <c r="E174">
        <v>30515945</v>
      </c>
      <c r="F174">
        <v>1</v>
      </c>
      <c r="G174">
        <v>30515945</v>
      </c>
      <c r="H174">
        <v>2</v>
      </c>
      <c r="I174" t="s">
        <v>393</v>
      </c>
      <c r="J174" t="s">
        <v>3</v>
      </c>
      <c r="K174" t="s">
        <v>394</v>
      </c>
      <c r="L174">
        <v>1344</v>
      </c>
      <c r="N174">
        <v>1008</v>
      </c>
      <c r="O174" t="s">
        <v>395</v>
      </c>
      <c r="P174" t="s">
        <v>395</v>
      </c>
      <c r="Q174">
        <v>1</v>
      </c>
      <c r="W174">
        <v>0</v>
      </c>
      <c r="X174">
        <v>-1180195794</v>
      </c>
      <c r="Y174">
        <f>(AT174*1.1)</f>
        <v>9.7460000000000004</v>
      </c>
      <c r="AA174">
        <v>0</v>
      </c>
      <c r="AB174">
        <v>1.05</v>
      </c>
      <c r="AC174">
        <v>0</v>
      </c>
      <c r="AD174">
        <v>0</v>
      </c>
      <c r="AE174">
        <v>0</v>
      </c>
      <c r="AF174">
        <v>1</v>
      </c>
      <c r="AG174">
        <v>0</v>
      </c>
      <c r="AH174">
        <v>0</v>
      </c>
      <c r="AI174">
        <v>1</v>
      </c>
      <c r="AJ174">
        <v>1</v>
      </c>
      <c r="AK174">
        <v>1</v>
      </c>
      <c r="AL174">
        <v>1</v>
      </c>
      <c r="AM174">
        <v>-2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8.86</v>
      </c>
      <c r="AU174" t="s">
        <v>198</v>
      </c>
      <c r="AV174">
        <v>0</v>
      </c>
      <c r="AW174">
        <v>1</v>
      </c>
      <c r="AX174">
        <v>-1</v>
      </c>
      <c r="AY174">
        <v>0</v>
      </c>
      <c r="AZ174">
        <v>0</v>
      </c>
      <c r="BA174" t="s">
        <v>3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ROUND(Y174*Source!I88*DO174,9)</f>
        <v>0</v>
      </c>
      <c r="CX174">
        <f>ROUND(Y174*Source!I88,9)</f>
        <v>1888.8722600000001</v>
      </c>
      <c r="CY174">
        <f>AB174</f>
        <v>1.05</v>
      </c>
      <c r="CZ174">
        <f>AF174</f>
        <v>1</v>
      </c>
      <c r="DA174">
        <f>AJ174</f>
        <v>1</v>
      </c>
      <c r="DB174">
        <f>ROUND((ROUND(AT174*CZ174,2)*1.1),6)</f>
        <v>9.7460000000000004</v>
      </c>
      <c r="DC174">
        <f>ROUND((ROUND(AT174*AG174,2)*1.1),6)</f>
        <v>0</v>
      </c>
      <c r="DD174" t="s">
        <v>3</v>
      </c>
      <c r="DE174" t="s">
        <v>3</v>
      </c>
      <c r="DF174">
        <f t="shared" si="75"/>
        <v>0</v>
      </c>
      <c r="DG174">
        <f t="shared" si="73"/>
        <v>1888.87</v>
      </c>
      <c r="DH174">
        <f t="shared" si="74"/>
        <v>0</v>
      </c>
      <c r="DI174">
        <f t="shared" si="72"/>
        <v>0</v>
      </c>
      <c r="DJ174">
        <f>DG174</f>
        <v>1888.87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5">
      <c r="A175">
        <f>ROW(Source!A90)</f>
        <v>90</v>
      </c>
      <c r="B175">
        <v>59508752</v>
      </c>
      <c r="C175">
        <v>59509430</v>
      </c>
      <c r="D175">
        <v>30515951</v>
      </c>
      <c r="E175">
        <v>30515945</v>
      </c>
      <c r="F175">
        <v>1</v>
      </c>
      <c r="G175">
        <v>30515945</v>
      </c>
      <c r="H175">
        <v>1</v>
      </c>
      <c r="I175" t="s">
        <v>259</v>
      </c>
      <c r="J175" t="s">
        <v>3</v>
      </c>
      <c r="K175" t="s">
        <v>260</v>
      </c>
      <c r="L175">
        <v>1191</v>
      </c>
      <c r="N175">
        <v>1013</v>
      </c>
      <c r="O175" t="s">
        <v>261</v>
      </c>
      <c r="P175" t="s">
        <v>261</v>
      </c>
      <c r="Q175">
        <v>1</v>
      </c>
      <c r="W175">
        <v>0</v>
      </c>
      <c r="X175">
        <v>476480486</v>
      </c>
      <c r="Y175">
        <f>(AT175*1.1)</f>
        <v>211.97</v>
      </c>
      <c r="AA175">
        <v>0</v>
      </c>
      <c r="AB175">
        <v>0</v>
      </c>
      <c r="AC175">
        <v>0</v>
      </c>
      <c r="AD175">
        <v>0</v>
      </c>
      <c r="AE175">
        <v>0</v>
      </c>
      <c r="AF175">
        <v>0</v>
      </c>
      <c r="AG175">
        <v>0</v>
      </c>
      <c r="AH175">
        <v>0</v>
      </c>
      <c r="AI175">
        <v>1</v>
      </c>
      <c r="AJ175">
        <v>1</v>
      </c>
      <c r="AK175">
        <v>1</v>
      </c>
      <c r="AL175">
        <v>1</v>
      </c>
      <c r="AM175">
        <v>-2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192.7</v>
      </c>
      <c r="AU175" t="s">
        <v>198</v>
      </c>
      <c r="AV175">
        <v>1</v>
      </c>
      <c r="AW175">
        <v>1</v>
      </c>
      <c r="AX175">
        <v>-1</v>
      </c>
      <c r="AY175">
        <v>0</v>
      </c>
      <c r="AZ175">
        <v>0</v>
      </c>
      <c r="BA175" t="s">
        <v>3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U175">
        <f>ROUND(AT175*Source!I90*AH175*AL175,2)</f>
        <v>0</v>
      </c>
      <c r="CV175">
        <f>ROUND(Y175*Source!I90,9)</f>
        <v>0</v>
      </c>
      <c r="CW175">
        <v>0</v>
      </c>
      <c r="CX175">
        <f>ROUND(Y175*Source!I90,9)</f>
        <v>0</v>
      </c>
      <c r="CY175">
        <f>AD175</f>
        <v>0</v>
      </c>
      <c r="CZ175">
        <f>AH175</f>
        <v>0</v>
      </c>
      <c r="DA175">
        <f>AL175</f>
        <v>1</v>
      </c>
      <c r="DB175">
        <f>ROUND((ROUND(AT175*CZ175,2)*1.1),6)</f>
        <v>0</v>
      </c>
      <c r="DC175">
        <f>ROUND((ROUND(AT175*AG175,2)*1.1),6)</f>
        <v>0</v>
      </c>
      <c r="DD175" t="s">
        <v>3</v>
      </c>
      <c r="DE175" t="s">
        <v>3</v>
      </c>
      <c r="DF175">
        <f t="shared" si="75"/>
        <v>0</v>
      </c>
      <c r="DG175">
        <f t="shared" si="73"/>
        <v>0</v>
      </c>
      <c r="DH175">
        <f t="shared" si="74"/>
        <v>0</v>
      </c>
      <c r="DI175">
        <f t="shared" si="72"/>
        <v>0</v>
      </c>
      <c r="DJ175">
        <f>DI175</f>
        <v>0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5">
      <c r="A176">
        <f>ROW(Source!A91)</f>
        <v>91</v>
      </c>
      <c r="B176">
        <v>59508752</v>
      </c>
      <c r="C176">
        <v>59509433</v>
      </c>
      <c r="D176">
        <v>30515951</v>
      </c>
      <c r="E176">
        <v>30515945</v>
      </c>
      <c r="F176">
        <v>1</v>
      </c>
      <c r="G176">
        <v>30515945</v>
      </c>
      <c r="H176">
        <v>1</v>
      </c>
      <c r="I176" t="s">
        <v>259</v>
      </c>
      <c r="J176" t="s">
        <v>3</v>
      </c>
      <c r="K176" t="s">
        <v>260</v>
      </c>
      <c r="L176">
        <v>1191</v>
      </c>
      <c r="N176">
        <v>1013</v>
      </c>
      <c r="O176" t="s">
        <v>261</v>
      </c>
      <c r="P176" t="s">
        <v>261</v>
      </c>
      <c r="Q176">
        <v>1</v>
      </c>
      <c r="W176">
        <v>0</v>
      </c>
      <c r="X176">
        <v>476480486</v>
      </c>
      <c r="Y176">
        <f>(AT176*1.1)</f>
        <v>117.74400000000001</v>
      </c>
      <c r="AA176">
        <v>0</v>
      </c>
      <c r="AB176">
        <v>0</v>
      </c>
      <c r="AC176">
        <v>0</v>
      </c>
      <c r="AD176">
        <v>0</v>
      </c>
      <c r="AE176">
        <v>0</v>
      </c>
      <c r="AF176">
        <v>0</v>
      </c>
      <c r="AG176">
        <v>0</v>
      </c>
      <c r="AH176">
        <v>0</v>
      </c>
      <c r="AI176">
        <v>1</v>
      </c>
      <c r="AJ176">
        <v>1</v>
      </c>
      <c r="AK176">
        <v>1</v>
      </c>
      <c r="AL176">
        <v>1</v>
      </c>
      <c r="AM176">
        <v>-2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107.04</v>
      </c>
      <c r="AU176" t="s">
        <v>198</v>
      </c>
      <c r="AV176">
        <v>1</v>
      </c>
      <c r="AW176">
        <v>1</v>
      </c>
      <c r="AX176">
        <v>-1</v>
      </c>
      <c r="AY176">
        <v>0</v>
      </c>
      <c r="AZ176">
        <v>0</v>
      </c>
      <c r="BA176" t="s">
        <v>3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U176">
        <f>ROUND(AT176*Source!I91*AH176*AL176,2)</f>
        <v>0</v>
      </c>
      <c r="CV176">
        <f>ROUND(Y176*Source!I91,9)</f>
        <v>17.6616</v>
      </c>
      <c r="CW176">
        <v>0</v>
      </c>
      <c r="CX176">
        <f>ROUND(Y176*Source!I91,9)</f>
        <v>17.6616</v>
      </c>
      <c r="CY176">
        <f>AD176</f>
        <v>0</v>
      </c>
      <c r="CZ176">
        <f>AH176</f>
        <v>0</v>
      </c>
      <c r="DA176">
        <f>AL176</f>
        <v>1</v>
      </c>
      <c r="DB176">
        <f>ROUND((ROUND(AT176*CZ176,2)*1.1),6)</f>
        <v>0</v>
      </c>
      <c r="DC176">
        <f>ROUND((ROUND(AT176*AG176,2)*1.1),6)</f>
        <v>0</v>
      </c>
      <c r="DD176" t="s">
        <v>3</v>
      </c>
      <c r="DE176" t="s">
        <v>3</v>
      </c>
      <c r="DF176">
        <f t="shared" si="75"/>
        <v>0</v>
      </c>
      <c r="DG176">
        <f t="shared" si="73"/>
        <v>0</v>
      </c>
      <c r="DH176">
        <f t="shared" si="74"/>
        <v>0</v>
      </c>
      <c r="DI176">
        <f t="shared" si="72"/>
        <v>0</v>
      </c>
      <c r="DJ176">
        <f>DI176</f>
        <v>0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5">
      <c r="A177">
        <f>ROW(Source!A92)</f>
        <v>92</v>
      </c>
      <c r="B177">
        <v>59508752</v>
      </c>
      <c r="C177">
        <v>59509436</v>
      </c>
      <c r="D177">
        <v>30515951</v>
      </c>
      <c r="E177">
        <v>30515945</v>
      </c>
      <c r="F177">
        <v>1</v>
      </c>
      <c r="G177">
        <v>30515945</v>
      </c>
      <c r="H177">
        <v>1</v>
      </c>
      <c r="I177" t="s">
        <v>259</v>
      </c>
      <c r="J177" t="s">
        <v>3</v>
      </c>
      <c r="K177" t="s">
        <v>260</v>
      </c>
      <c r="L177">
        <v>1191</v>
      </c>
      <c r="N177">
        <v>1013</v>
      </c>
      <c r="O177" t="s">
        <v>261</v>
      </c>
      <c r="P177" t="s">
        <v>261</v>
      </c>
      <c r="Q177">
        <v>1</v>
      </c>
      <c r="W177">
        <v>0</v>
      </c>
      <c r="X177">
        <v>476480486</v>
      </c>
      <c r="Y177">
        <f>((AT177*1.1)*0.5)</f>
        <v>0.65449999999999997</v>
      </c>
      <c r="AA177">
        <v>0</v>
      </c>
      <c r="AB177">
        <v>0</v>
      </c>
      <c r="AC177">
        <v>0</v>
      </c>
      <c r="AD177">
        <v>0</v>
      </c>
      <c r="AE177">
        <v>0</v>
      </c>
      <c r="AF177">
        <v>0</v>
      </c>
      <c r="AG177">
        <v>0</v>
      </c>
      <c r="AH177">
        <v>0</v>
      </c>
      <c r="AI177">
        <v>1</v>
      </c>
      <c r="AJ177">
        <v>1</v>
      </c>
      <c r="AK177">
        <v>1</v>
      </c>
      <c r="AL177">
        <v>1</v>
      </c>
      <c r="AM177">
        <v>-2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1.19</v>
      </c>
      <c r="AU177" t="s">
        <v>231</v>
      </c>
      <c r="AV177">
        <v>1</v>
      </c>
      <c r="AW177">
        <v>1</v>
      </c>
      <c r="AX177">
        <v>-1</v>
      </c>
      <c r="AY177">
        <v>0</v>
      </c>
      <c r="AZ177">
        <v>0</v>
      </c>
      <c r="BA177" t="s">
        <v>3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U177">
        <f>ROUND(AT177*Source!I92*AH177*AL177,2)</f>
        <v>0</v>
      </c>
      <c r="CV177">
        <f>ROUND(Y177*Source!I92,9)</f>
        <v>0</v>
      </c>
      <c r="CW177">
        <v>0</v>
      </c>
      <c r="CX177">
        <f>ROUND(Y177*Source!I92,9)</f>
        <v>0</v>
      </c>
      <c r="CY177">
        <f>AD177</f>
        <v>0</v>
      </c>
      <c r="CZ177">
        <f>AH177</f>
        <v>0</v>
      </c>
      <c r="DA177">
        <f>AL177</f>
        <v>1</v>
      </c>
      <c r="DB177">
        <f>ROUND(((ROUND(AT177*CZ177,2)*1.1)*0.5),6)</f>
        <v>0</v>
      </c>
      <c r="DC177">
        <f>ROUND(((ROUND(AT177*AG177,2)*1.1)*0.5),6)</f>
        <v>0</v>
      </c>
      <c r="DD177" t="s">
        <v>3</v>
      </c>
      <c r="DE177" t="s">
        <v>3</v>
      </c>
      <c r="DF177">
        <f t="shared" si="75"/>
        <v>0</v>
      </c>
      <c r="DG177">
        <f t="shared" si="73"/>
        <v>0</v>
      </c>
      <c r="DH177">
        <f t="shared" si="74"/>
        <v>0</v>
      </c>
      <c r="DI177">
        <f t="shared" si="72"/>
        <v>0</v>
      </c>
      <c r="DJ177">
        <f>DI177</f>
        <v>0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5">
      <c r="A178">
        <f>ROW(Source!A92)</f>
        <v>92</v>
      </c>
      <c r="B178">
        <v>59508752</v>
      </c>
      <c r="C178">
        <v>59509436</v>
      </c>
      <c r="D178">
        <v>30595241</v>
      </c>
      <c r="E178">
        <v>1</v>
      </c>
      <c r="F178">
        <v>1</v>
      </c>
      <c r="G178">
        <v>30515945</v>
      </c>
      <c r="H178">
        <v>2</v>
      </c>
      <c r="I178" t="s">
        <v>438</v>
      </c>
      <c r="J178" t="s">
        <v>439</v>
      </c>
      <c r="K178" t="s">
        <v>440</v>
      </c>
      <c r="L178">
        <v>1368</v>
      </c>
      <c r="N178">
        <v>1011</v>
      </c>
      <c r="O178" t="s">
        <v>265</v>
      </c>
      <c r="P178" t="s">
        <v>265</v>
      </c>
      <c r="Q178">
        <v>1</v>
      </c>
      <c r="W178">
        <v>0</v>
      </c>
      <c r="X178">
        <v>-1749824860</v>
      </c>
      <c r="Y178">
        <f>((AT178*1.1)*0.9)</f>
        <v>6.2563050000000002</v>
      </c>
      <c r="AA178">
        <v>0</v>
      </c>
      <c r="AB178">
        <v>2424.39</v>
      </c>
      <c r="AC178">
        <v>808.87</v>
      </c>
      <c r="AD178">
        <v>0</v>
      </c>
      <c r="AE178">
        <v>0</v>
      </c>
      <c r="AF178">
        <v>147.49</v>
      </c>
      <c r="AG178">
        <v>14.54</v>
      </c>
      <c r="AH178">
        <v>0</v>
      </c>
      <c r="AI178">
        <v>1</v>
      </c>
      <c r="AJ178">
        <v>13.79</v>
      </c>
      <c r="AK178">
        <v>46.67</v>
      </c>
      <c r="AL178">
        <v>1</v>
      </c>
      <c r="AM178">
        <v>2</v>
      </c>
      <c r="AN178">
        <v>0</v>
      </c>
      <c r="AO178">
        <v>1</v>
      </c>
      <c r="AP178">
        <v>1</v>
      </c>
      <c r="AQ178">
        <v>0</v>
      </c>
      <c r="AR178">
        <v>0</v>
      </c>
      <c r="AS178" t="s">
        <v>3</v>
      </c>
      <c r="AT178">
        <v>6.3194999999999997</v>
      </c>
      <c r="AU178" t="s">
        <v>230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f>ROUND(Y178*Source!I92*DO178,9)</f>
        <v>0</v>
      </c>
      <c r="CX178">
        <f>ROUND(Y178*Source!I92,9)</f>
        <v>0</v>
      </c>
      <c r="CY178">
        <f>AB178</f>
        <v>2424.39</v>
      </c>
      <c r="CZ178">
        <f>AF178</f>
        <v>147.49</v>
      </c>
      <c r="DA178">
        <f>AJ178</f>
        <v>13.79</v>
      </c>
      <c r="DB178">
        <f>ROUND(((ROUND(AT178*CZ178,2)*1.1)*0.9),6)</f>
        <v>922.73940000000005</v>
      </c>
      <c r="DC178">
        <f>ROUND(((ROUND(AT178*AG178,2)*1.1)*0.9),6)</f>
        <v>90.971100000000007</v>
      </c>
      <c r="DD178" t="s">
        <v>3</v>
      </c>
      <c r="DE178" t="s">
        <v>3</v>
      </c>
      <c r="DF178">
        <f t="shared" si="75"/>
        <v>0</v>
      </c>
      <c r="DG178">
        <f>ROUND(ROUND(AF178*AJ178,2)*CX178,2)</f>
        <v>0</v>
      </c>
      <c r="DH178">
        <f>ROUND(ROUND(AG178*AK178,2)*CX178,2)</f>
        <v>0</v>
      </c>
      <c r="DI178">
        <f t="shared" si="72"/>
        <v>0</v>
      </c>
      <c r="DJ178">
        <f>DG178</f>
        <v>0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5">
      <c r="A179">
        <f>ROW(Source!A94)</f>
        <v>94</v>
      </c>
      <c r="B179">
        <v>59508752</v>
      </c>
      <c r="C179">
        <v>59509442</v>
      </c>
      <c r="D179">
        <v>30515951</v>
      </c>
      <c r="E179">
        <v>30515945</v>
      </c>
      <c r="F179">
        <v>1</v>
      </c>
      <c r="G179">
        <v>30515945</v>
      </c>
      <c r="H179">
        <v>1</v>
      </c>
      <c r="I179" t="s">
        <v>259</v>
      </c>
      <c r="J179" t="s">
        <v>3</v>
      </c>
      <c r="K179" t="s">
        <v>260</v>
      </c>
      <c r="L179">
        <v>1191</v>
      </c>
      <c r="N179">
        <v>1013</v>
      </c>
      <c r="O179" t="s">
        <v>261</v>
      </c>
      <c r="P179" t="s">
        <v>261</v>
      </c>
      <c r="Q179">
        <v>1</v>
      </c>
      <c r="W179">
        <v>0</v>
      </c>
      <c r="X179">
        <v>476480486</v>
      </c>
      <c r="Y179">
        <f>(AT179*1.1)</f>
        <v>11.880000000000003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10.8</v>
      </c>
      <c r="AU179" t="s">
        <v>198</v>
      </c>
      <c r="AV179">
        <v>1</v>
      </c>
      <c r="AW179">
        <v>1</v>
      </c>
      <c r="AX179">
        <v>-1</v>
      </c>
      <c r="AY179">
        <v>0</v>
      </c>
      <c r="AZ179">
        <v>0</v>
      </c>
      <c r="BA179" t="s">
        <v>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ROUND(AT179*Source!I94*AH179*AL179,2)</f>
        <v>0</v>
      </c>
      <c r="CV179">
        <f>ROUND(Y179*Source!I94,9)</f>
        <v>0</v>
      </c>
      <c r="CW179">
        <v>0</v>
      </c>
      <c r="CX179">
        <f>ROUND(Y179*Source!I94,9)</f>
        <v>0</v>
      </c>
      <c r="CY179">
        <f>AD179</f>
        <v>0</v>
      </c>
      <c r="CZ179">
        <f>AH179</f>
        <v>0</v>
      </c>
      <c r="DA179">
        <f>AL179</f>
        <v>1</v>
      </c>
      <c r="DB179">
        <f>ROUND((ROUND(AT179*CZ179,2)*1.1),6)</f>
        <v>0</v>
      </c>
      <c r="DC179">
        <f>ROUND((ROUND(AT179*AG179,2)*1.1),6)</f>
        <v>0</v>
      </c>
      <c r="DD179" t="s">
        <v>3</v>
      </c>
      <c r="DE179" t="s">
        <v>3</v>
      </c>
      <c r="DF179">
        <f t="shared" si="75"/>
        <v>0</v>
      </c>
      <c r="DG179">
        <f>ROUND(ROUND(AF179,2)*CX179,2)</f>
        <v>0</v>
      </c>
      <c r="DH179">
        <f>ROUND(ROUND(AG179,2)*CX179,2)</f>
        <v>0</v>
      </c>
      <c r="DI179">
        <f t="shared" si="72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5">
      <c r="A180">
        <f>ROW(Source!A94)</f>
        <v>94</v>
      </c>
      <c r="B180">
        <v>59508752</v>
      </c>
      <c r="C180">
        <v>59509442</v>
      </c>
      <c r="D180">
        <v>30595689</v>
      </c>
      <c r="E180">
        <v>1</v>
      </c>
      <c r="F180">
        <v>1</v>
      </c>
      <c r="G180">
        <v>30515945</v>
      </c>
      <c r="H180">
        <v>2</v>
      </c>
      <c r="I180" t="s">
        <v>319</v>
      </c>
      <c r="J180" t="s">
        <v>320</v>
      </c>
      <c r="K180" t="s">
        <v>321</v>
      </c>
      <c r="L180">
        <v>1368</v>
      </c>
      <c r="N180">
        <v>1011</v>
      </c>
      <c r="O180" t="s">
        <v>265</v>
      </c>
      <c r="P180" t="s">
        <v>265</v>
      </c>
      <c r="Q180">
        <v>1</v>
      </c>
      <c r="W180">
        <v>0</v>
      </c>
      <c r="X180">
        <v>859417347</v>
      </c>
      <c r="Y180">
        <f>(AT180*1.1)</f>
        <v>11.55</v>
      </c>
      <c r="AA180">
        <v>0</v>
      </c>
      <c r="AB180">
        <v>949.12</v>
      </c>
      <c r="AC180">
        <v>616.66</v>
      </c>
      <c r="AD180">
        <v>0</v>
      </c>
      <c r="AE180">
        <v>0</v>
      </c>
      <c r="AF180">
        <v>41.45</v>
      </c>
      <c r="AG180">
        <v>12.62</v>
      </c>
      <c r="AH180">
        <v>0</v>
      </c>
      <c r="AI180">
        <v>1</v>
      </c>
      <c r="AJ180">
        <v>21.87</v>
      </c>
      <c r="AK180">
        <v>46.67</v>
      </c>
      <c r="AL180">
        <v>1</v>
      </c>
      <c r="AM180">
        <v>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10.5</v>
      </c>
      <c r="AU180" t="s">
        <v>198</v>
      </c>
      <c r="AV180">
        <v>0</v>
      </c>
      <c r="AW180">
        <v>1</v>
      </c>
      <c r="AX180">
        <v>-1</v>
      </c>
      <c r="AY180">
        <v>0</v>
      </c>
      <c r="AZ180">
        <v>0</v>
      </c>
      <c r="BA180" t="s">
        <v>3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ROUND(Y180*Source!I94*DO180,9)</f>
        <v>0</v>
      </c>
      <c r="CX180">
        <f>ROUND(Y180*Source!I94,9)</f>
        <v>0</v>
      </c>
      <c r="CY180">
        <f>AB180</f>
        <v>949.12</v>
      </c>
      <c r="CZ180">
        <f>AF180</f>
        <v>41.45</v>
      </c>
      <c r="DA180">
        <f>AJ180</f>
        <v>21.87</v>
      </c>
      <c r="DB180">
        <f>ROUND((ROUND(AT180*CZ180,2)*1.1),6)</f>
        <v>478.75299999999999</v>
      </c>
      <c r="DC180">
        <f>ROUND((ROUND(AT180*AG180,2)*1.1),6)</f>
        <v>145.761</v>
      </c>
      <c r="DD180" t="s">
        <v>3</v>
      </c>
      <c r="DE180" t="s">
        <v>3</v>
      </c>
      <c r="DF180">
        <f t="shared" si="75"/>
        <v>0</v>
      </c>
      <c r="DG180">
        <f>ROUND(ROUND(AF180*AJ180,2)*CX180,2)</f>
        <v>0</v>
      </c>
      <c r="DH180">
        <f>ROUND(ROUND(AG180*AK180,2)*CX180,2)</f>
        <v>0</v>
      </c>
      <c r="DI180">
        <f t="shared" si="72"/>
        <v>0</v>
      </c>
      <c r="DJ180">
        <f>DG180</f>
        <v>0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5">
      <c r="A181">
        <f>ROW(Source!A94)</f>
        <v>94</v>
      </c>
      <c r="B181">
        <v>59508752</v>
      </c>
      <c r="C181">
        <v>59509442</v>
      </c>
      <c r="D181">
        <v>30596103</v>
      </c>
      <c r="E181">
        <v>1</v>
      </c>
      <c r="F181">
        <v>1</v>
      </c>
      <c r="G181">
        <v>30515945</v>
      </c>
      <c r="H181">
        <v>2</v>
      </c>
      <c r="I181" t="s">
        <v>441</v>
      </c>
      <c r="J181" t="s">
        <v>442</v>
      </c>
      <c r="K181" t="s">
        <v>443</v>
      </c>
      <c r="L181">
        <v>1368</v>
      </c>
      <c r="N181">
        <v>1011</v>
      </c>
      <c r="O181" t="s">
        <v>265</v>
      </c>
      <c r="P181" t="s">
        <v>265</v>
      </c>
      <c r="Q181">
        <v>1</v>
      </c>
      <c r="W181">
        <v>0</v>
      </c>
      <c r="X181">
        <v>1114914448</v>
      </c>
      <c r="Y181">
        <f>(AT181*1.1)</f>
        <v>11.55</v>
      </c>
      <c r="AA181">
        <v>0</v>
      </c>
      <c r="AB181">
        <v>1.81</v>
      </c>
      <c r="AC181">
        <v>0</v>
      </c>
      <c r="AD181">
        <v>0</v>
      </c>
      <c r="AE181">
        <v>0</v>
      </c>
      <c r="AF181">
        <v>0.2</v>
      </c>
      <c r="AG181">
        <v>0</v>
      </c>
      <c r="AH181">
        <v>0</v>
      </c>
      <c r="AI181">
        <v>1</v>
      </c>
      <c r="AJ181">
        <v>8.65</v>
      </c>
      <c r="AK181">
        <v>46.67</v>
      </c>
      <c r="AL181">
        <v>1</v>
      </c>
      <c r="AM181">
        <v>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10.5</v>
      </c>
      <c r="AU181" t="s">
        <v>198</v>
      </c>
      <c r="AV181">
        <v>0</v>
      </c>
      <c r="AW181">
        <v>1</v>
      </c>
      <c r="AX181">
        <v>-1</v>
      </c>
      <c r="AY181">
        <v>0</v>
      </c>
      <c r="AZ181">
        <v>0</v>
      </c>
      <c r="BA181" t="s">
        <v>3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ROUND(Y181*Source!I94*DO181,9)</f>
        <v>0</v>
      </c>
      <c r="CX181">
        <f>ROUND(Y181*Source!I94,9)</f>
        <v>0</v>
      </c>
      <c r="CY181">
        <f>AB181</f>
        <v>1.81</v>
      </c>
      <c r="CZ181">
        <f>AF181</f>
        <v>0.2</v>
      </c>
      <c r="DA181">
        <f>AJ181</f>
        <v>8.65</v>
      </c>
      <c r="DB181">
        <f>ROUND((ROUND(AT181*CZ181,2)*1.1),6)</f>
        <v>2.31</v>
      </c>
      <c r="DC181">
        <f>ROUND((ROUND(AT181*AG181,2)*1.1),6)</f>
        <v>0</v>
      </c>
      <c r="DD181" t="s">
        <v>3</v>
      </c>
      <c r="DE181" t="s">
        <v>3</v>
      </c>
      <c r="DF181">
        <f t="shared" si="75"/>
        <v>0</v>
      </c>
      <c r="DG181">
        <f>ROUND(ROUND(AF181*AJ181,2)*CX181,2)</f>
        <v>0</v>
      </c>
      <c r="DH181">
        <f>ROUND(ROUND(AG181*AK181,2)*CX181,2)</f>
        <v>0</v>
      </c>
      <c r="DI181">
        <f t="shared" si="72"/>
        <v>0</v>
      </c>
      <c r="DJ181">
        <f>DG181</f>
        <v>0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ABFDD2-B4EF-41F9-9650-8BE9548E4748}">
  <dimension ref="A1"/>
  <sheetViews>
    <sheetView workbookViewId="0"/>
  </sheetViews>
  <sheetFormatPr defaultColWidth="9.109375" defaultRowHeight="13.2" x14ac:dyDescent="0.25"/>
  <cols>
    <col min="1" max="256" width="9.10937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5570E-F3C1-499D-9153-BFA64C5C2172}">
  <dimension ref="A1:U28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21" x14ac:dyDescent="0.25">
      <c r="A1">
        <v>28</v>
      </c>
      <c r="B1">
        <v>1</v>
      </c>
      <c r="C1" t="s">
        <v>3</v>
      </c>
      <c r="D1" t="s">
        <v>26</v>
      </c>
      <c r="E1" t="s">
        <v>27</v>
      </c>
      <c r="F1" t="s">
        <v>27</v>
      </c>
      <c r="G1" t="s">
        <v>27</v>
      </c>
      <c r="H1" t="s">
        <v>3</v>
      </c>
      <c r="I1" t="s">
        <v>27</v>
      </c>
      <c r="J1" t="s">
        <v>27</v>
      </c>
      <c r="K1" t="s">
        <v>3</v>
      </c>
      <c r="L1" t="s">
        <v>3</v>
      </c>
      <c r="M1" t="s">
        <v>3</v>
      </c>
      <c r="N1" t="s">
        <v>26</v>
      </c>
      <c r="O1" t="s">
        <v>27</v>
      </c>
      <c r="P1" t="s">
        <v>3</v>
      </c>
      <c r="Q1" t="s">
        <v>3</v>
      </c>
      <c r="R1" t="s">
        <v>3</v>
      </c>
      <c r="S1" t="s">
        <v>444</v>
      </c>
      <c r="T1" t="s">
        <v>445</v>
      </c>
      <c r="U1" t="s">
        <v>446</v>
      </c>
    </row>
    <row r="2" spans="1:21" x14ac:dyDescent="0.25">
      <c r="A2">
        <v>29</v>
      </c>
      <c r="B2">
        <v>1</v>
      </c>
      <c r="C2" t="s">
        <v>3</v>
      </c>
      <c r="D2" t="s">
        <v>26</v>
      </c>
      <c r="E2" t="s">
        <v>27</v>
      </c>
      <c r="F2" t="s">
        <v>27</v>
      </c>
      <c r="G2" t="s">
        <v>27</v>
      </c>
      <c r="H2" t="s">
        <v>3</v>
      </c>
      <c r="I2" t="s">
        <v>27</v>
      </c>
      <c r="J2" t="s">
        <v>27</v>
      </c>
      <c r="K2" t="s">
        <v>3</v>
      </c>
      <c r="L2" t="s">
        <v>3</v>
      </c>
      <c r="M2" t="s">
        <v>3</v>
      </c>
      <c r="N2" t="s">
        <v>26</v>
      </c>
      <c r="O2" t="s">
        <v>27</v>
      </c>
      <c r="P2" t="s">
        <v>3</v>
      </c>
      <c r="Q2" t="s">
        <v>3</v>
      </c>
      <c r="R2" t="s">
        <v>3</v>
      </c>
      <c r="S2" t="s">
        <v>444</v>
      </c>
      <c r="T2" t="s">
        <v>445</v>
      </c>
      <c r="U2" t="s">
        <v>446</v>
      </c>
    </row>
    <row r="3" spans="1:21" x14ac:dyDescent="0.25">
      <c r="A3">
        <v>30</v>
      </c>
      <c r="B3">
        <v>1</v>
      </c>
      <c r="C3" t="s">
        <v>3</v>
      </c>
      <c r="D3" t="s">
        <v>26</v>
      </c>
      <c r="E3" t="s">
        <v>27</v>
      </c>
      <c r="F3" t="s">
        <v>27</v>
      </c>
      <c r="G3" t="s">
        <v>27</v>
      </c>
      <c r="H3" t="s">
        <v>3</v>
      </c>
      <c r="I3" t="s">
        <v>27</v>
      </c>
      <c r="J3" t="s">
        <v>27</v>
      </c>
      <c r="K3" t="s">
        <v>3</v>
      </c>
      <c r="L3" t="s">
        <v>3</v>
      </c>
      <c r="M3" t="s">
        <v>3</v>
      </c>
      <c r="N3" t="s">
        <v>26</v>
      </c>
      <c r="O3" t="s">
        <v>27</v>
      </c>
      <c r="P3" t="s">
        <v>3</v>
      </c>
      <c r="Q3" t="s">
        <v>3</v>
      </c>
      <c r="R3" t="s">
        <v>3</v>
      </c>
      <c r="S3" t="s">
        <v>444</v>
      </c>
      <c r="T3" t="s">
        <v>445</v>
      </c>
      <c r="U3" t="s">
        <v>446</v>
      </c>
    </row>
    <row r="4" spans="1:21" x14ac:dyDescent="0.25">
      <c r="A4">
        <v>31</v>
      </c>
      <c r="B4">
        <v>1</v>
      </c>
      <c r="C4" t="s">
        <v>3</v>
      </c>
      <c r="D4" t="s">
        <v>26</v>
      </c>
      <c r="E4" t="s">
        <v>27</v>
      </c>
      <c r="F4" t="s">
        <v>27</v>
      </c>
      <c r="G4" t="s">
        <v>27</v>
      </c>
      <c r="H4" t="s">
        <v>3</v>
      </c>
      <c r="I4" t="s">
        <v>27</v>
      </c>
      <c r="J4" t="s">
        <v>27</v>
      </c>
      <c r="K4" t="s">
        <v>3</v>
      </c>
      <c r="L4" t="s">
        <v>3</v>
      </c>
      <c r="M4" t="s">
        <v>3</v>
      </c>
      <c r="N4" t="s">
        <v>26</v>
      </c>
      <c r="O4" t="s">
        <v>27</v>
      </c>
      <c r="P4" t="s">
        <v>3</v>
      </c>
      <c r="Q4" t="s">
        <v>3</v>
      </c>
      <c r="R4" t="s">
        <v>3</v>
      </c>
      <c r="S4" t="s">
        <v>444</v>
      </c>
      <c r="T4" t="s">
        <v>445</v>
      </c>
      <c r="U4" t="s">
        <v>446</v>
      </c>
    </row>
    <row r="5" spans="1:21" x14ac:dyDescent="0.25">
      <c r="A5">
        <v>32</v>
      </c>
      <c r="B5">
        <v>1</v>
      </c>
      <c r="C5" t="s">
        <v>3</v>
      </c>
      <c r="D5" t="s">
        <v>26</v>
      </c>
      <c r="E5" t="s">
        <v>27</v>
      </c>
      <c r="F5" t="s">
        <v>27</v>
      </c>
      <c r="G5" t="s">
        <v>27</v>
      </c>
      <c r="H5" t="s">
        <v>3</v>
      </c>
      <c r="I5" t="s">
        <v>27</v>
      </c>
      <c r="J5" t="s">
        <v>27</v>
      </c>
      <c r="K5" t="s">
        <v>3</v>
      </c>
      <c r="L5" t="s">
        <v>3</v>
      </c>
      <c r="M5" t="s">
        <v>3</v>
      </c>
      <c r="N5" t="s">
        <v>26</v>
      </c>
      <c r="O5" t="s">
        <v>27</v>
      </c>
      <c r="P5" t="s">
        <v>3</v>
      </c>
      <c r="Q5" t="s">
        <v>3</v>
      </c>
      <c r="R5" t="s">
        <v>3</v>
      </c>
      <c r="S5" t="s">
        <v>444</v>
      </c>
      <c r="T5" t="s">
        <v>445</v>
      </c>
      <c r="U5" t="s">
        <v>446</v>
      </c>
    </row>
    <row r="6" spans="1:21" x14ac:dyDescent="0.25">
      <c r="A6">
        <v>33</v>
      </c>
      <c r="B6">
        <v>1</v>
      </c>
      <c r="C6" t="s">
        <v>3</v>
      </c>
      <c r="D6" t="s">
        <v>26</v>
      </c>
      <c r="E6" t="s">
        <v>55</v>
      </c>
      <c r="F6" t="s">
        <v>55</v>
      </c>
      <c r="G6" t="s">
        <v>55</v>
      </c>
      <c r="H6" t="s">
        <v>3</v>
      </c>
      <c r="I6" t="s">
        <v>55</v>
      </c>
      <c r="J6" t="s">
        <v>55</v>
      </c>
      <c r="K6" t="s">
        <v>3</v>
      </c>
      <c r="L6" t="s">
        <v>3</v>
      </c>
      <c r="M6" t="s">
        <v>3</v>
      </c>
      <c r="N6" t="s">
        <v>26</v>
      </c>
      <c r="O6" t="s">
        <v>55</v>
      </c>
      <c r="P6" t="s">
        <v>3</v>
      </c>
      <c r="Q6" t="s">
        <v>3</v>
      </c>
      <c r="R6" t="s">
        <v>3</v>
      </c>
      <c r="S6" t="s">
        <v>447</v>
      </c>
      <c r="T6" t="s">
        <v>448</v>
      </c>
      <c r="U6" t="s">
        <v>446</v>
      </c>
    </row>
    <row r="7" spans="1:21" x14ac:dyDescent="0.25">
      <c r="A7">
        <v>34</v>
      </c>
      <c r="B7">
        <v>1</v>
      </c>
      <c r="C7" t="s">
        <v>3</v>
      </c>
      <c r="D7" t="s">
        <v>26</v>
      </c>
      <c r="E7" t="s">
        <v>27</v>
      </c>
      <c r="F7" t="s">
        <v>27</v>
      </c>
      <c r="G7" t="s">
        <v>27</v>
      </c>
      <c r="H7" t="s">
        <v>3</v>
      </c>
      <c r="I7" t="s">
        <v>27</v>
      </c>
      <c r="J7" t="s">
        <v>27</v>
      </c>
      <c r="K7" t="s">
        <v>3</v>
      </c>
      <c r="L7" t="s">
        <v>3</v>
      </c>
      <c r="M7" t="s">
        <v>3</v>
      </c>
      <c r="N7" t="s">
        <v>26</v>
      </c>
      <c r="O7" t="s">
        <v>27</v>
      </c>
      <c r="P7" t="s">
        <v>3</v>
      </c>
      <c r="Q7" t="s">
        <v>3</v>
      </c>
      <c r="R7" t="s">
        <v>3</v>
      </c>
      <c r="S7" t="s">
        <v>444</v>
      </c>
      <c r="T7" t="s">
        <v>445</v>
      </c>
      <c r="U7" t="s">
        <v>446</v>
      </c>
    </row>
    <row r="8" spans="1:21" x14ac:dyDescent="0.25">
      <c r="A8">
        <v>35</v>
      </c>
      <c r="B8">
        <v>1</v>
      </c>
      <c r="C8" t="s">
        <v>3</v>
      </c>
      <c r="D8" t="s">
        <v>26</v>
      </c>
      <c r="E8" t="s">
        <v>55</v>
      </c>
      <c r="F8" t="s">
        <v>55</v>
      </c>
      <c r="G8" t="s">
        <v>55</v>
      </c>
      <c r="H8" t="s">
        <v>3</v>
      </c>
      <c r="I8" t="s">
        <v>55</v>
      </c>
      <c r="J8" t="s">
        <v>55</v>
      </c>
      <c r="K8" t="s">
        <v>3</v>
      </c>
      <c r="L8" t="s">
        <v>3</v>
      </c>
      <c r="M8" t="s">
        <v>3</v>
      </c>
      <c r="N8" t="s">
        <v>26</v>
      </c>
      <c r="O8" t="s">
        <v>55</v>
      </c>
      <c r="P8" t="s">
        <v>3</v>
      </c>
      <c r="Q8" t="s">
        <v>3</v>
      </c>
      <c r="R8" t="s">
        <v>3</v>
      </c>
      <c r="S8" t="s">
        <v>447</v>
      </c>
      <c r="T8" t="s">
        <v>448</v>
      </c>
      <c r="U8" t="s">
        <v>446</v>
      </c>
    </row>
    <row r="9" spans="1:21" x14ac:dyDescent="0.25">
      <c r="A9">
        <v>36</v>
      </c>
      <c r="B9">
        <v>1</v>
      </c>
      <c r="C9" t="s">
        <v>3</v>
      </c>
      <c r="D9" t="s">
        <v>26</v>
      </c>
      <c r="E9" t="s">
        <v>55</v>
      </c>
      <c r="F9" t="s">
        <v>55</v>
      </c>
      <c r="G9" t="s">
        <v>55</v>
      </c>
      <c r="H9" t="s">
        <v>3</v>
      </c>
      <c r="I9" t="s">
        <v>55</v>
      </c>
      <c r="J9" t="s">
        <v>55</v>
      </c>
      <c r="K9" t="s">
        <v>3</v>
      </c>
      <c r="L9" t="s">
        <v>3</v>
      </c>
      <c r="M9" t="s">
        <v>3</v>
      </c>
      <c r="N9" t="s">
        <v>26</v>
      </c>
      <c r="O9" t="s">
        <v>55</v>
      </c>
      <c r="P9" t="s">
        <v>3</v>
      </c>
      <c r="Q9" t="s">
        <v>3</v>
      </c>
      <c r="R9" t="s">
        <v>3</v>
      </c>
      <c r="S9" t="s">
        <v>447</v>
      </c>
      <c r="T9" t="s">
        <v>448</v>
      </c>
      <c r="U9" t="s">
        <v>446</v>
      </c>
    </row>
    <row r="10" spans="1:21" x14ac:dyDescent="0.25">
      <c r="A10">
        <v>37</v>
      </c>
      <c r="B10">
        <v>1</v>
      </c>
      <c r="C10" t="s">
        <v>3</v>
      </c>
      <c r="D10" t="s">
        <v>26</v>
      </c>
      <c r="E10" t="s">
        <v>55</v>
      </c>
      <c r="F10" t="s">
        <v>55</v>
      </c>
      <c r="G10" t="s">
        <v>55</v>
      </c>
      <c r="H10" t="s">
        <v>3</v>
      </c>
      <c r="I10" t="s">
        <v>55</v>
      </c>
      <c r="J10" t="s">
        <v>55</v>
      </c>
      <c r="K10" t="s">
        <v>3</v>
      </c>
      <c r="L10" t="s">
        <v>3</v>
      </c>
      <c r="M10" t="s">
        <v>3</v>
      </c>
      <c r="N10" t="s">
        <v>26</v>
      </c>
      <c r="O10" t="s">
        <v>55</v>
      </c>
      <c r="P10" t="s">
        <v>3</v>
      </c>
      <c r="Q10" t="s">
        <v>3</v>
      </c>
      <c r="R10" t="s">
        <v>3</v>
      </c>
      <c r="S10" t="s">
        <v>447</v>
      </c>
      <c r="T10" t="s">
        <v>448</v>
      </c>
      <c r="U10" t="s">
        <v>446</v>
      </c>
    </row>
    <row r="11" spans="1:21" x14ac:dyDescent="0.25">
      <c r="A11">
        <v>38</v>
      </c>
      <c r="B11">
        <v>1</v>
      </c>
      <c r="C11" t="s">
        <v>3</v>
      </c>
      <c r="D11" t="s">
        <v>26</v>
      </c>
      <c r="E11" t="s">
        <v>55</v>
      </c>
      <c r="F11" t="s">
        <v>55</v>
      </c>
      <c r="G11" t="s">
        <v>55</v>
      </c>
      <c r="H11" t="s">
        <v>3</v>
      </c>
      <c r="I11" t="s">
        <v>55</v>
      </c>
      <c r="J11" t="s">
        <v>55</v>
      </c>
      <c r="K11" t="s">
        <v>3</v>
      </c>
      <c r="L11" t="s">
        <v>3</v>
      </c>
      <c r="M11" t="s">
        <v>3</v>
      </c>
      <c r="N11" t="s">
        <v>26</v>
      </c>
      <c r="O11" t="s">
        <v>55</v>
      </c>
      <c r="P11" t="s">
        <v>3</v>
      </c>
      <c r="Q11" t="s">
        <v>3</v>
      </c>
      <c r="R11" t="s">
        <v>3</v>
      </c>
      <c r="S11" t="s">
        <v>447</v>
      </c>
      <c r="T11" t="s">
        <v>448</v>
      </c>
      <c r="U11" t="s">
        <v>446</v>
      </c>
    </row>
    <row r="12" spans="1:21" x14ac:dyDescent="0.25">
      <c r="A12">
        <v>39</v>
      </c>
      <c r="B12">
        <v>1</v>
      </c>
      <c r="C12" t="s">
        <v>3</v>
      </c>
      <c r="D12" t="s">
        <v>26</v>
      </c>
      <c r="E12" t="s">
        <v>55</v>
      </c>
      <c r="F12" t="s">
        <v>55</v>
      </c>
      <c r="G12" t="s">
        <v>55</v>
      </c>
      <c r="H12" t="s">
        <v>3</v>
      </c>
      <c r="I12" t="s">
        <v>55</v>
      </c>
      <c r="J12" t="s">
        <v>55</v>
      </c>
      <c r="K12" t="s">
        <v>3</v>
      </c>
      <c r="L12" t="s">
        <v>3</v>
      </c>
      <c r="M12" t="s">
        <v>3</v>
      </c>
      <c r="N12" t="s">
        <v>26</v>
      </c>
      <c r="O12" t="s">
        <v>55</v>
      </c>
      <c r="P12" t="s">
        <v>3</v>
      </c>
      <c r="Q12" t="s">
        <v>3</v>
      </c>
      <c r="R12" t="s">
        <v>3</v>
      </c>
      <c r="S12" t="s">
        <v>447</v>
      </c>
      <c r="T12" t="s">
        <v>448</v>
      </c>
      <c r="U12" t="s">
        <v>446</v>
      </c>
    </row>
    <row r="13" spans="1:21" x14ac:dyDescent="0.25">
      <c r="A13">
        <v>40</v>
      </c>
      <c r="B13">
        <v>1</v>
      </c>
      <c r="C13" t="s">
        <v>3</v>
      </c>
      <c r="D13" t="s">
        <v>26</v>
      </c>
      <c r="E13" t="s">
        <v>27</v>
      </c>
      <c r="F13" t="s">
        <v>27</v>
      </c>
      <c r="G13" t="s">
        <v>27</v>
      </c>
      <c r="H13" t="s">
        <v>3</v>
      </c>
      <c r="I13" t="s">
        <v>27</v>
      </c>
      <c r="J13" t="s">
        <v>27</v>
      </c>
      <c r="K13" t="s">
        <v>3</v>
      </c>
      <c r="L13" t="s">
        <v>3</v>
      </c>
      <c r="M13" t="s">
        <v>3</v>
      </c>
      <c r="N13" t="s">
        <v>26</v>
      </c>
      <c r="O13" t="s">
        <v>27</v>
      </c>
      <c r="P13" t="s">
        <v>3</v>
      </c>
      <c r="Q13" t="s">
        <v>3</v>
      </c>
      <c r="R13" t="s">
        <v>3</v>
      </c>
      <c r="S13" t="s">
        <v>444</v>
      </c>
      <c r="T13" t="s">
        <v>445</v>
      </c>
      <c r="U13" t="s">
        <v>446</v>
      </c>
    </row>
    <row r="14" spans="1:21" x14ac:dyDescent="0.25">
      <c r="A14">
        <v>41</v>
      </c>
      <c r="B14">
        <v>1</v>
      </c>
      <c r="C14" t="s">
        <v>3</v>
      </c>
      <c r="D14" t="s">
        <v>26</v>
      </c>
      <c r="E14" t="s">
        <v>55</v>
      </c>
      <c r="F14" t="s">
        <v>55</v>
      </c>
      <c r="G14" t="s">
        <v>55</v>
      </c>
      <c r="H14" t="s">
        <v>3</v>
      </c>
      <c r="I14" t="s">
        <v>55</v>
      </c>
      <c r="J14" t="s">
        <v>55</v>
      </c>
      <c r="K14" t="s">
        <v>3</v>
      </c>
      <c r="L14" t="s">
        <v>3</v>
      </c>
      <c r="M14" t="s">
        <v>3</v>
      </c>
      <c r="N14" t="s">
        <v>26</v>
      </c>
      <c r="O14" t="s">
        <v>55</v>
      </c>
      <c r="P14" t="s">
        <v>3</v>
      </c>
      <c r="Q14" t="s">
        <v>3</v>
      </c>
      <c r="R14" t="s">
        <v>3</v>
      </c>
      <c r="S14" t="s">
        <v>447</v>
      </c>
      <c r="T14" t="s">
        <v>448</v>
      </c>
      <c r="U14" t="s">
        <v>446</v>
      </c>
    </row>
    <row r="15" spans="1:21" x14ac:dyDescent="0.25">
      <c r="A15">
        <v>42</v>
      </c>
      <c r="B15">
        <v>1</v>
      </c>
      <c r="C15" t="s">
        <v>3</v>
      </c>
      <c r="D15" t="s">
        <v>26</v>
      </c>
      <c r="E15" t="s">
        <v>55</v>
      </c>
      <c r="F15" t="s">
        <v>55</v>
      </c>
      <c r="G15" t="s">
        <v>55</v>
      </c>
      <c r="H15" t="s">
        <v>3</v>
      </c>
      <c r="I15" t="s">
        <v>55</v>
      </c>
      <c r="J15" t="s">
        <v>55</v>
      </c>
      <c r="K15" t="s">
        <v>3</v>
      </c>
      <c r="L15" t="s">
        <v>3</v>
      </c>
      <c r="M15" t="s">
        <v>3</v>
      </c>
      <c r="N15" t="s">
        <v>26</v>
      </c>
      <c r="O15" t="s">
        <v>55</v>
      </c>
      <c r="P15" t="s">
        <v>3</v>
      </c>
      <c r="Q15" t="s">
        <v>3</v>
      </c>
      <c r="R15" t="s">
        <v>3</v>
      </c>
      <c r="S15" t="s">
        <v>447</v>
      </c>
      <c r="T15" t="s">
        <v>448</v>
      </c>
      <c r="U15" t="s">
        <v>446</v>
      </c>
    </row>
    <row r="16" spans="1:21" x14ac:dyDescent="0.25">
      <c r="A16">
        <v>43</v>
      </c>
      <c r="B16">
        <v>1</v>
      </c>
      <c r="C16" t="s">
        <v>3</v>
      </c>
      <c r="D16" t="s">
        <v>26</v>
      </c>
      <c r="E16" t="s">
        <v>55</v>
      </c>
      <c r="F16" t="s">
        <v>55</v>
      </c>
      <c r="G16" t="s">
        <v>55</v>
      </c>
      <c r="H16" t="s">
        <v>3</v>
      </c>
      <c r="I16" t="s">
        <v>55</v>
      </c>
      <c r="J16" t="s">
        <v>55</v>
      </c>
      <c r="K16" t="s">
        <v>3</v>
      </c>
      <c r="L16" t="s">
        <v>3</v>
      </c>
      <c r="M16" t="s">
        <v>3</v>
      </c>
      <c r="N16" t="s">
        <v>26</v>
      </c>
      <c r="O16" t="s">
        <v>55</v>
      </c>
      <c r="P16" t="s">
        <v>3</v>
      </c>
      <c r="Q16" t="s">
        <v>3</v>
      </c>
      <c r="R16" t="s">
        <v>3</v>
      </c>
      <c r="S16" t="s">
        <v>447</v>
      </c>
      <c r="T16" t="s">
        <v>448</v>
      </c>
      <c r="U16" t="s">
        <v>446</v>
      </c>
    </row>
    <row r="17" spans="1:21" x14ac:dyDescent="0.25">
      <c r="A17">
        <v>44</v>
      </c>
      <c r="B17">
        <v>1</v>
      </c>
      <c r="C17" t="s">
        <v>3</v>
      </c>
      <c r="D17" t="s">
        <v>101</v>
      </c>
      <c r="E17" t="s">
        <v>101</v>
      </c>
      <c r="F17" t="s">
        <v>101</v>
      </c>
      <c r="G17" t="s">
        <v>101</v>
      </c>
      <c r="H17" t="s">
        <v>3</v>
      </c>
      <c r="I17" t="s">
        <v>101</v>
      </c>
      <c r="J17" t="s">
        <v>101</v>
      </c>
      <c r="K17" t="s">
        <v>3</v>
      </c>
      <c r="L17" t="s">
        <v>3</v>
      </c>
      <c r="M17" t="s">
        <v>3</v>
      </c>
      <c r="N17" t="s">
        <v>101</v>
      </c>
      <c r="O17" t="s">
        <v>101</v>
      </c>
      <c r="P17" t="s">
        <v>3</v>
      </c>
      <c r="Q17" t="s">
        <v>3</v>
      </c>
      <c r="R17" t="s">
        <v>3</v>
      </c>
      <c r="S17" t="s">
        <v>449</v>
      </c>
      <c r="T17" t="s">
        <v>450</v>
      </c>
      <c r="U17" t="s">
        <v>451</v>
      </c>
    </row>
    <row r="18" spans="1:21" x14ac:dyDescent="0.25">
      <c r="A18">
        <v>45</v>
      </c>
      <c r="B18">
        <v>1</v>
      </c>
      <c r="C18" t="s">
        <v>3</v>
      </c>
      <c r="D18" t="s">
        <v>101</v>
      </c>
      <c r="E18" t="s">
        <v>101</v>
      </c>
      <c r="F18" t="s">
        <v>101</v>
      </c>
      <c r="G18" t="s">
        <v>101</v>
      </c>
      <c r="H18" t="s">
        <v>3</v>
      </c>
      <c r="I18" t="s">
        <v>101</v>
      </c>
      <c r="J18" t="s">
        <v>101</v>
      </c>
      <c r="K18" t="s">
        <v>3</v>
      </c>
      <c r="L18" t="s">
        <v>3</v>
      </c>
      <c r="M18" t="s">
        <v>3</v>
      </c>
      <c r="N18" t="s">
        <v>101</v>
      </c>
      <c r="O18" t="s">
        <v>101</v>
      </c>
      <c r="P18" t="s">
        <v>3</v>
      </c>
      <c r="Q18" t="s">
        <v>3</v>
      </c>
      <c r="R18" t="s">
        <v>3</v>
      </c>
      <c r="S18" t="s">
        <v>449</v>
      </c>
      <c r="T18" t="s">
        <v>450</v>
      </c>
      <c r="U18" t="s">
        <v>451</v>
      </c>
    </row>
    <row r="19" spans="1:21" x14ac:dyDescent="0.25">
      <c r="A19">
        <v>46</v>
      </c>
      <c r="B19">
        <v>1</v>
      </c>
      <c r="C19" t="s">
        <v>3</v>
      </c>
      <c r="D19" t="s">
        <v>26</v>
      </c>
      <c r="E19" t="s">
        <v>55</v>
      </c>
      <c r="F19" t="s">
        <v>55</v>
      </c>
      <c r="G19" t="s">
        <v>55</v>
      </c>
      <c r="H19" t="s">
        <v>3</v>
      </c>
      <c r="I19" t="s">
        <v>55</v>
      </c>
      <c r="J19" t="s">
        <v>55</v>
      </c>
      <c r="K19" t="s">
        <v>3</v>
      </c>
      <c r="L19" t="s">
        <v>3</v>
      </c>
      <c r="M19" t="s">
        <v>3</v>
      </c>
      <c r="N19" t="s">
        <v>26</v>
      </c>
      <c r="O19" t="s">
        <v>55</v>
      </c>
      <c r="P19" t="s">
        <v>3</v>
      </c>
      <c r="Q19" t="s">
        <v>3</v>
      </c>
      <c r="R19" t="s">
        <v>3</v>
      </c>
      <c r="S19" t="s">
        <v>447</v>
      </c>
      <c r="T19" t="s">
        <v>448</v>
      </c>
      <c r="U19" t="s">
        <v>446</v>
      </c>
    </row>
    <row r="20" spans="1:21" x14ac:dyDescent="0.25">
      <c r="A20">
        <v>47</v>
      </c>
      <c r="B20">
        <v>1</v>
      </c>
      <c r="C20" t="s">
        <v>3</v>
      </c>
      <c r="D20" t="s">
        <v>101</v>
      </c>
      <c r="E20" t="s">
        <v>101</v>
      </c>
      <c r="F20" t="s">
        <v>101</v>
      </c>
      <c r="G20" t="s">
        <v>101</v>
      </c>
      <c r="H20" t="s">
        <v>3</v>
      </c>
      <c r="I20" t="s">
        <v>101</v>
      </c>
      <c r="J20" t="s">
        <v>101</v>
      </c>
      <c r="K20" t="s">
        <v>3</v>
      </c>
      <c r="L20" t="s">
        <v>3</v>
      </c>
      <c r="M20" t="s">
        <v>3</v>
      </c>
      <c r="N20" t="s">
        <v>101</v>
      </c>
      <c r="O20" t="s">
        <v>101</v>
      </c>
      <c r="P20" t="s">
        <v>3</v>
      </c>
      <c r="Q20" t="s">
        <v>3</v>
      </c>
      <c r="R20" t="s">
        <v>3</v>
      </c>
      <c r="S20" t="s">
        <v>449</v>
      </c>
      <c r="T20" t="s">
        <v>450</v>
      </c>
      <c r="U20" t="s">
        <v>451</v>
      </c>
    </row>
    <row r="21" spans="1:21" x14ac:dyDescent="0.25">
      <c r="A21">
        <v>86</v>
      </c>
      <c r="B21">
        <v>1</v>
      </c>
      <c r="C21" t="s">
        <v>3</v>
      </c>
      <c r="D21" t="s">
        <v>3</v>
      </c>
      <c r="E21" t="s">
        <v>198</v>
      </c>
      <c r="F21" t="s">
        <v>198</v>
      </c>
      <c r="G21" t="s">
        <v>198</v>
      </c>
      <c r="H21" t="s">
        <v>3</v>
      </c>
      <c r="I21" t="s">
        <v>198</v>
      </c>
      <c r="J21" t="s">
        <v>198</v>
      </c>
      <c r="K21" t="s">
        <v>3</v>
      </c>
      <c r="L21" t="s">
        <v>3</v>
      </c>
      <c r="M21" t="s">
        <v>3</v>
      </c>
      <c r="N21" t="s">
        <v>3</v>
      </c>
      <c r="O21" t="s">
        <v>198</v>
      </c>
      <c r="P21" t="s">
        <v>3</v>
      </c>
      <c r="Q21" t="s">
        <v>3</v>
      </c>
      <c r="R21" t="s">
        <v>3</v>
      </c>
      <c r="S21" t="s">
        <v>452</v>
      </c>
      <c r="T21" t="s">
        <v>459</v>
      </c>
      <c r="U21" t="s">
        <v>453</v>
      </c>
    </row>
    <row r="22" spans="1:21" x14ac:dyDescent="0.25">
      <c r="A22">
        <v>87</v>
      </c>
      <c r="B22">
        <v>1</v>
      </c>
      <c r="C22" t="s">
        <v>3</v>
      </c>
      <c r="D22" t="s">
        <v>3</v>
      </c>
      <c r="E22" t="s">
        <v>198</v>
      </c>
      <c r="F22" t="s">
        <v>198</v>
      </c>
      <c r="G22" t="s">
        <v>198</v>
      </c>
      <c r="H22" t="s">
        <v>3</v>
      </c>
      <c r="I22" t="s">
        <v>198</v>
      </c>
      <c r="J22" t="s">
        <v>198</v>
      </c>
      <c r="K22" t="s">
        <v>3</v>
      </c>
      <c r="L22" t="s">
        <v>3</v>
      </c>
      <c r="M22" t="s">
        <v>3</v>
      </c>
      <c r="N22" t="s">
        <v>3</v>
      </c>
      <c r="O22" t="s">
        <v>198</v>
      </c>
      <c r="P22" t="s">
        <v>3</v>
      </c>
      <c r="Q22" t="s">
        <v>3</v>
      </c>
      <c r="R22" t="s">
        <v>3</v>
      </c>
      <c r="S22" t="s">
        <v>452</v>
      </c>
      <c r="T22" t="s">
        <v>459</v>
      </c>
      <c r="U22" t="s">
        <v>453</v>
      </c>
    </row>
    <row r="23" spans="1:21" x14ac:dyDescent="0.25">
      <c r="A23">
        <v>88</v>
      </c>
      <c r="B23">
        <v>1</v>
      </c>
      <c r="C23" t="s">
        <v>3</v>
      </c>
      <c r="D23" t="s">
        <v>3</v>
      </c>
      <c r="E23" t="s">
        <v>198</v>
      </c>
      <c r="F23" t="s">
        <v>198</v>
      </c>
      <c r="G23" t="s">
        <v>198</v>
      </c>
      <c r="H23" t="s">
        <v>3</v>
      </c>
      <c r="I23" t="s">
        <v>198</v>
      </c>
      <c r="J23" t="s">
        <v>198</v>
      </c>
      <c r="K23" t="s">
        <v>3</v>
      </c>
      <c r="L23" t="s">
        <v>3</v>
      </c>
      <c r="M23" t="s">
        <v>3</v>
      </c>
      <c r="N23" t="s">
        <v>3</v>
      </c>
      <c r="O23" t="s">
        <v>198</v>
      </c>
      <c r="P23" t="s">
        <v>3</v>
      </c>
      <c r="Q23" t="s">
        <v>3</v>
      </c>
      <c r="R23" t="s">
        <v>3</v>
      </c>
      <c r="S23" t="s">
        <v>452</v>
      </c>
      <c r="T23" t="s">
        <v>459</v>
      </c>
      <c r="U23" t="s">
        <v>453</v>
      </c>
    </row>
    <row r="24" spans="1:21" x14ac:dyDescent="0.25">
      <c r="A24">
        <v>90</v>
      </c>
      <c r="B24">
        <v>1</v>
      </c>
      <c r="C24" t="s">
        <v>3</v>
      </c>
      <c r="D24" t="s">
        <v>3</v>
      </c>
      <c r="E24" t="s">
        <v>198</v>
      </c>
      <c r="F24" t="s">
        <v>198</v>
      </c>
      <c r="G24" t="s">
        <v>198</v>
      </c>
      <c r="H24" t="s">
        <v>3</v>
      </c>
      <c r="I24" t="s">
        <v>198</v>
      </c>
      <c r="J24" t="s">
        <v>198</v>
      </c>
      <c r="K24" t="s">
        <v>3</v>
      </c>
      <c r="L24" t="s">
        <v>3</v>
      </c>
      <c r="M24" t="s">
        <v>3</v>
      </c>
      <c r="N24" t="s">
        <v>3</v>
      </c>
      <c r="O24" t="s">
        <v>198</v>
      </c>
      <c r="P24" t="s">
        <v>3</v>
      </c>
      <c r="Q24" t="s">
        <v>3</v>
      </c>
      <c r="R24" t="s">
        <v>3</v>
      </c>
      <c r="S24" t="s">
        <v>452</v>
      </c>
      <c r="T24" t="s">
        <v>459</v>
      </c>
      <c r="U24" t="s">
        <v>453</v>
      </c>
    </row>
    <row r="25" spans="1:21" x14ac:dyDescent="0.25">
      <c r="A25">
        <v>91</v>
      </c>
      <c r="B25">
        <v>1</v>
      </c>
      <c r="C25" t="s">
        <v>3</v>
      </c>
      <c r="D25" t="s">
        <v>3</v>
      </c>
      <c r="E25" t="s">
        <v>198</v>
      </c>
      <c r="F25" t="s">
        <v>198</v>
      </c>
      <c r="G25" t="s">
        <v>198</v>
      </c>
      <c r="H25" t="s">
        <v>3</v>
      </c>
      <c r="I25" t="s">
        <v>198</v>
      </c>
      <c r="J25" t="s">
        <v>198</v>
      </c>
      <c r="K25" t="s">
        <v>3</v>
      </c>
      <c r="L25" t="s">
        <v>3</v>
      </c>
      <c r="M25" t="s">
        <v>3</v>
      </c>
      <c r="N25" t="s">
        <v>3</v>
      </c>
      <c r="O25" t="s">
        <v>198</v>
      </c>
      <c r="P25" t="s">
        <v>3</v>
      </c>
      <c r="Q25" t="s">
        <v>3</v>
      </c>
      <c r="R25" t="s">
        <v>3</v>
      </c>
      <c r="S25" t="s">
        <v>452</v>
      </c>
      <c r="T25" t="s">
        <v>459</v>
      </c>
      <c r="U25" t="s">
        <v>453</v>
      </c>
    </row>
    <row r="26" spans="1:21" x14ac:dyDescent="0.25">
      <c r="A26">
        <v>92</v>
      </c>
      <c r="B26">
        <v>1</v>
      </c>
      <c r="C26" t="s">
        <v>3</v>
      </c>
      <c r="D26" t="s">
        <v>3</v>
      </c>
      <c r="E26" t="s">
        <v>198</v>
      </c>
      <c r="F26" t="s">
        <v>198</v>
      </c>
      <c r="G26" t="s">
        <v>198</v>
      </c>
      <c r="H26" t="s">
        <v>3</v>
      </c>
      <c r="I26" t="s">
        <v>198</v>
      </c>
      <c r="J26" t="s">
        <v>198</v>
      </c>
      <c r="K26" t="s">
        <v>3</v>
      </c>
      <c r="L26" t="s">
        <v>3</v>
      </c>
      <c r="M26" t="s">
        <v>3</v>
      </c>
      <c r="N26" t="s">
        <v>3</v>
      </c>
      <c r="O26" t="s">
        <v>198</v>
      </c>
      <c r="P26" t="s">
        <v>3</v>
      </c>
      <c r="Q26" t="s">
        <v>3</v>
      </c>
      <c r="R26" t="s">
        <v>3</v>
      </c>
      <c r="S26" t="s">
        <v>3</v>
      </c>
      <c r="T26" t="s">
        <v>3</v>
      </c>
      <c r="U26" t="s">
        <v>3</v>
      </c>
    </row>
    <row r="27" spans="1:21" x14ac:dyDescent="0.25">
      <c r="A27">
        <v>92</v>
      </c>
      <c r="B27">
        <v>1</v>
      </c>
      <c r="C27" t="s">
        <v>3</v>
      </c>
      <c r="D27" t="s">
        <v>229</v>
      </c>
      <c r="E27" t="s">
        <v>454</v>
      </c>
      <c r="F27" t="s">
        <v>454</v>
      </c>
      <c r="G27" t="s">
        <v>455</v>
      </c>
      <c r="H27" t="s">
        <v>3</v>
      </c>
      <c r="I27" t="s">
        <v>455</v>
      </c>
      <c r="J27" t="s">
        <v>454</v>
      </c>
      <c r="K27" t="s">
        <v>3</v>
      </c>
      <c r="L27" t="s">
        <v>3</v>
      </c>
      <c r="M27" t="s">
        <v>3</v>
      </c>
      <c r="N27" t="s">
        <v>229</v>
      </c>
      <c r="O27" t="s">
        <v>454</v>
      </c>
      <c r="P27" t="s">
        <v>3</v>
      </c>
      <c r="Q27" t="s">
        <v>3</v>
      </c>
      <c r="R27" t="s">
        <v>3</v>
      </c>
      <c r="S27" t="s">
        <v>456</v>
      </c>
      <c r="T27" t="s">
        <v>457</v>
      </c>
      <c r="U27" t="s">
        <v>458</v>
      </c>
    </row>
    <row r="28" spans="1:21" x14ac:dyDescent="0.25">
      <c r="A28">
        <v>94</v>
      </c>
      <c r="B28">
        <v>1</v>
      </c>
      <c r="C28" t="s">
        <v>3</v>
      </c>
      <c r="D28" t="s">
        <v>3</v>
      </c>
      <c r="E28" t="s">
        <v>198</v>
      </c>
      <c r="F28" t="s">
        <v>198</v>
      </c>
      <c r="G28" t="s">
        <v>198</v>
      </c>
      <c r="H28" t="s">
        <v>3</v>
      </c>
      <c r="I28" t="s">
        <v>198</v>
      </c>
      <c r="J28" t="s">
        <v>198</v>
      </c>
      <c r="K28" t="s">
        <v>3</v>
      </c>
      <c r="L28" t="s">
        <v>3</v>
      </c>
      <c r="M28" t="s">
        <v>3</v>
      </c>
      <c r="N28" t="s">
        <v>3</v>
      </c>
      <c r="O28" t="s">
        <v>198</v>
      </c>
      <c r="P28" t="s">
        <v>3</v>
      </c>
      <c r="Q28" t="s">
        <v>3</v>
      </c>
      <c r="R28" t="s">
        <v>3</v>
      </c>
      <c r="S28" t="s">
        <v>452</v>
      </c>
      <c r="T28" t="s">
        <v>459</v>
      </c>
      <c r="U28" t="s">
        <v>453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BA81E-EFF4-4099-9967-422AF20E3BE5}">
  <dimension ref="A1:CY12"/>
  <sheetViews>
    <sheetView workbookViewId="0"/>
  </sheetViews>
  <sheetFormatPr defaultColWidth="9.109375" defaultRowHeight="13.2" x14ac:dyDescent="0.25"/>
  <cols>
    <col min="1" max="256" width="9.109375" customWidth="1"/>
  </cols>
  <sheetData>
    <row r="1" spans="1:103" x14ac:dyDescent="0.25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59822</v>
      </c>
      <c r="M1">
        <v>10</v>
      </c>
      <c r="N1">
        <v>11</v>
      </c>
      <c r="O1">
        <v>12</v>
      </c>
      <c r="P1">
        <v>0</v>
      </c>
      <c r="Q1">
        <v>0</v>
      </c>
    </row>
    <row r="12" spans="1:103" x14ac:dyDescent="0.25">
      <c r="F12" t="str">
        <f>Source!F12</f>
        <v>01-01-01</v>
      </c>
      <c r="G12" t="str">
        <f>Source!G12</f>
        <v>01-01-01 Снос ТП №4072</v>
      </c>
      <c r="AB12" t="s">
        <v>3</v>
      </c>
      <c r="AC12" t="s">
        <v>3</v>
      </c>
      <c r="AD12" t="s">
        <v>3</v>
      </c>
      <c r="AE12" t="s">
        <v>3</v>
      </c>
      <c r="AH12" t="s">
        <v>3</v>
      </c>
      <c r="AI12" t="s">
        <v>3</v>
      </c>
      <c r="CY12">
        <f>Source!CY12</f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Смета по ТСН-2001(с доп.43</vt:lpstr>
      <vt:lpstr>Source</vt:lpstr>
      <vt:lpstr>SourceObSm</vt:lpstr>
      <vt:lpstr>SmtRes</vt:lpstr>
      <vt:lpstr>EtalonRes</vt:lpstr>
      <vt:lpstr>SrcPoprs</vt:lpstr>
      <vt:lpstr>SrcKA</vt:lpstr>
      <vt:lpstr>'Смета по ТСН-2001(с доп.43'!Заголовки_для_печати</vt:lpstr>
      <vt:lpstr>'Смета по ТСН-2001(с доп.43'!Область_печати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Екатерина Шевченко</cp:lastModifiedBy>
  <dcterms:created xsi:type="dcterms:W3CDTF">2025-05-12T08:41:04Z</dcterms:created>
  <dcterms:modified xsi:type="dcterms:W3CDTF">2025-05-19T05:40:39Z</dcterms:modified>
</cp:coreProperties>
</file>